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500"/>
  </bookViews>
  <sheets>
    <sheet name="Stock list" sheetId="1" r:id="rId1"/>
    <sheet name="Size guide" sheetId="2" r:id="rId2"/>
  </sheets>
  <definedNames>
    <definedName name="_xlnm.Print_Area" localSheetId="0">'Stock list'!$A$1:$AO$32</definedName>
    <definedName name="_xlnm.Print_Titles" localSheetId="0">'Stock list'!$4:$9</definedName>
  </definedNames>
  <calcPr calcId="152511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AJ32" i="1" l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AN31" i="1"/>
  <c r="AK31" i="1"/>
  <c r="AL31" i="1" s="1"/>
  <c r="J31" i="1"/>
  <c r="H31" i="1"/>
  <c r="I31" i="1" s="1"/>
  <c r="AM31" i="1" s="1"/>
  <c r="AN30" i="1"/>
  <c r="AL30" i="1"/>
  <c r="AK30" i="1"/>
  <c r="J30" i="1"/>
  <c r="H30" i="1"/>
  <c r="I30" i="1" s="1"/>
  <c r="AM30" i="1" s="1"/>
  <c r="AK29" i="1"/>
  <c r="AN29" i="1" s="1"/>
  <c r="J29" i="1"/>
  <c r="I29" i="1"/>
  <c r="H29" i="1"/>
  <c r="AK28" i="1"/>
  <c r="AL28" i="1" s="1"/>
  <c r="J28" i="1"/>
  <c r="AN28" i="1" s="1"/>
  <c r="H28" i="1"/>
  <c r="I28" i="1" s="1"/>
  <c r="AM28" i="1" s="1"/>
  <c r="AK27" i="1"/>
  <c r="AL27" i="1" s="1"/>
  <c r="J27" i="1"/>
  <c r="AN27" i="1" s="1"/>
  <c r="H27" i="1"/>
  <c r="I27" i="1" s="1"/>
  <c r="AM27" i="1" s="1"/>
  <c r="AK26" i="1"/>
  <c r="AL26" i="1" s="1"/>
  <c r="J26" i="1"/>
  <c r="AN26" i="1" s="1"/>
  <c r="H26" i="1"/>
  <c r="I26" i="1" s="1"/>
  <c r="AM26" i="1" s="1"/>
  <c r="AK25" i="1"/>
  <c r="AL25" i="1" s="1"/>
  <c r="J25" i="1"/>
  <c r="AN25" i="1" s="1"/>
  <c r="H25" i="1"/>
  <c r="I25" i="1" s="1"/>
  <c r="AM25" i="1" s="1"/>
  <c r="AN24" i="1"/>
  <c r="AL24" i="1"/>
  <c r="AK24" i="1"/>
  <c r="J24" i="1"/>
  <c r="H24" i="1"/>
  <c r="I24" i="1" s="1"/>
  <c r="AM24" i="1" s="1"/>
  <c r="AN23" i="1"/>
  <c r="AK23" i="1"/>
  <c r="AL23" i="1" s="1"/>
  <c r="J23" i="1"/>
  <c r="H23" i="1"/>
  <c r="I23" i="1" s="1"/>
  <c r="AM23" i="1" s="1"/>
  <c r="AN22" i="1"/>
  <c r="AL22" i="1"/>
  <c r="AK22" i="1"/>
  <c r="J22" i="1"/>
  <c r="H22" i="1"/>
  <c r="I22" i="1" s="1"/>
  <c r="AM22" i="1" s="1"/>
  <c r="AK21" i="1"/>
  <c r="AL21" i="1" s="1"/>
  <c r="J21" i="1"/>
  <c r="H21" i="1"/>
  <c r="I21" i="1" s="1"/>
  <c r="AK20" i="1"/>
  <c r="AL20" i="1" s="1"/>
  <c r="J20" i="1"/>
  <c r="AN20" i="1" s="1"/>
  <c r="H20" i="1"/>
  <c r="I20" i="1" s="1"/>
  <c r="AM20" i="1" s="1"/>
  <c r="AK19" i="1"/>
  <c r="AL19" i="1" s="1"/>
  <c r="J19" i="1"/>
  <c r="AN19" i="1" s="1"/>
  <c r="H19" i="1"/>
  <c r="I19" i="1" s="1"/>
  <c r="AM19" i="1" s="1"/>
  <c r="AK18" i="1"/>
  <c r="AL18" i="1" s="1"/>
  <c r="J18" i="1"/>
  <c r="AN18" i="1" s="1"/>
  <c r="H18" i="1"/>
  <c r="I18" i="1" s="1"/>
  <c r="AM18" i="1" s="1"/>
  <c r="AK17" i="1"/>
  <c r="AL17" i="1" s="1"/>
  <c r="J17" i="1"/>
  <c r="AN17" i="1" s="1"/>
  <c r="H17" i="1"/>
  <c r="I17" i="1" s="1"/>
  <c r="AM17" i="1" s="1"/>
  <c r="AN16" i="1"/>
  <c r="AL16" i="1"/>
  <c r="AK16" i="1"/>
  <c r="J16" i="1"/>
  <c r="H16" i="1"/>
  <c r="I16" i="1" s="1"/>
  <c r="AM16" i="1" s="1"/>
  <c r="AN15" i="1"/>
  <c r="AK15" i="1"/>
  <c r="AL15" i="1" s="1"/>
  <c r="J15" i="1"/>
  <c r="H15" i="1"/>
  <c r="I15" i="1" s="1"/>
  <c r="AM15" i="1" s="1"/>
  <c r="AL14" i="1"/>
  <c r="AK14" i="1"/>
  <c r="J14" i="1"/>
  <c r="AN14" i="1" s="1"/>
  <c r="H14" i="1"/>
  <c r="I14" i="1" s="1"/>
  <c r="AM14" i="1" s="1"/>
  <c r="AK13" i="1"/>
  <c r="J13" i="1"/>
  <c r="H13" i="1"/>
  <c r="I13" i="1" s="1"/>
  <c r="AK12" i="1"/>
  <c r="AL12" i="1" s="1"/>
  <c r="J12" i="1"/>
  <c r="AN12" i="1" s="1"/>
  <c r="H12" i="1"/>
  <c r="I12" i="1" s="1"/>
  <c r="AM12" i="1" s="1"/>
  <c r="AK11" i="1"/>
  <c r="AL11" i="1" s="1"/>
  <c r="J11" i="1"/>
  <c r="AN11" i="1" s="1"/>
  <c r="H11" i="1"/>
  <c r="I11" i="1" s="1"/>
  <c r="AM11" i="1" s="1"/>
  <c r="AK10" i="1"/>
  <c r="AK32" i="1" s="1"/>
  <c r="J10" i="1"/>
  <c r="AN10" i="1" s="1"/>
  <c r="H10" i="1"/>
  <c r="I10" i="1" s="1"/>
  <c r="AM10" i="1" s="1"/>
  <c r="H4" i="1"/>
  <c r="AN13" i="1" l="1"/>
  <c r="AL13" i="1"/>
  <c r="AL29" i="1"/>
  <c r="AM13" i="1"/>
  <c r="AM32" i="1" s="1"/>
  <c r="AM21" i="1"/>
  <c r="AN21" i="1"/>
  <c r="AN32" i="1" s="1"/>
  <c r="AM29" i="1"/>
  <c r="AL10" i="1"/>
  <c r="AL32" i="1" l="1"/>
</calcChain>
</file>

<file path=xl/sharedStrings.xml><?xml version="1.0" encoding="utf-8"?>
<sst xmlns="http://schemas.openxmlformats.org/spreadsheetml/2006/main" count="184" uniqueCount="92">
  <si>
    <t>NEW BALANCE  ·  FOOTWEAR STOCK LIST  ·  4,272 PAIRS</t>
  </si>
  <si>
    <t>Sizes are US sizes – EU equivalents by category are shown under each size. Quantities = pairs available now. Prices in EUR per pair. WHS = wholesale price, FINAL PRICE = WHS less the discount shown below, RRP = recommended retail price (WHS ×2). Width: D/M = standard, B = women's standard.</t>
  </si>
  <si>
    <t>Discount applied on WHS price  ▸</t>
  </si>
  <si>
    <t>◂ change this cell to update discount, final prices and totals</t>
  </si>
  <si>
    <t>PHOTO</t>
  </si>
  <si>
    <t>ITEM CODE</t>
  </si>
  <si>
    <t>CATEGORY</t>
  </si>
  <si>
    <t>DESCRIPTION</t>
  </si>
  <si>
    <t>SEASON</t>
  </si>
  <si>
    <t>WIDTH</t>
  </si>
  <si>
    <t>WHS €</t>
  </si>
  <si>
    <t>FINAL PRICE €</t>
  </si>
  <si>
    <t>RRP €</t>
  </si>
  <si>
    <t>QUANTITY PER SIZE  (US sizes – EU equivalents below)</t>
  </si>
  <si>
    <t>TOTAL
PAIRS</t>
  </si>
  <si>
    <t>TOTAL
WHS €</t>
  </si>
  <si>
    <t>TOTAL
FINAL €</t>
  </si>
  <si>
    <t>TOTAL
RRP €</t>
  </si>
  <si>
    <t>NOTES</t>
  </si>
  <si>
    <t>EU size  ·  Men / Unisex</t>
  </si>
  <si>
    <t>–</t>
  </si>
  <si>
    <t>EU size  ·  Women</t>
  </si>
  <si>
    <t>EU size  ·  Kids (pre-school 10.5–3 / grade school 3.5–7)</t>
  </si>
  <si>
    <t>EU size  ·  Infant / Crib</t>
  </si>
  <si>
    <t>US size  ▸</t>
  </si>
  <si>
    <t>M411RM3</t>
  </si>
  <si>
    <t>MEN</t>
  </si>
  <si>
    <t>Running shoe – Entry Running – Men's – Textile/Textile/Other – BLACK</t>
  </si>
  <si>
    <t>S125</t>
  </si>
  <si>
    <t>D</t>
  </si>
  <si>
    <t>BB550BBB</t>
  </si>
  <si>
    <t>UNISEX</t>
  </si>
  <si>
    <t>Unisex lifestyle shoes – LTZ – Leather / Textile / Other – BLACK</t>
  </si>
  <si>
    <t>S126</t>
  </si>
  <si>
    <t>BB550EGR</t>
  </si>
  <si>
    <t>Lifestyle shoe – UNISEX – Tier 2 – Suede-Leather – SEA SALT-GREEN</t>
  </si>
  <si>
    <t>S225</t>
  </si>
  <si>
    <t>BB550HA1</t>
  </si>
  <si>
    <t>Unisex lifestyle shoes – LTZ – Leather / Textile / Other – WHITE</t>
  </si>
  <si>
    <t>BB550PB1</t>
  </si>
  <si>
    <t>ML373XH2</t>
  </si>
  <si>
    <t>Lifestyle shoe – UNISEX – Tier 4 – Suede-Mesh – RAINCLOUD</t>
  </si>
  <si>
    <t>RCVRYSC1</t>
  </si>
  <si>
    <t>Running shoe – Fresh Foam X – Recovery Slide – Unisex – Synthetic – ANGORA</t>
  </si>
  <si>
    <t>U5002D3</t>
  </si>
  <si>
    <t>Lifestyle shoe – UNISEX – Tier 2 – Leather – WHITE – VINTAGE INDIGO</t>
  </si>
  <si>
    <t>BBW550PF</t>
  </si>
  <si>
    <t>WOMEN</t>
  </si>
  <si>
    <t>Lifestyle shoe – WOMEN – Tier 2 – Leather-Suede – SEA SALT-ROSE</t>
  </si>
  <si>
    <t>B</t>
  </si>
  <si>
    <t>G1080B14</t>
  </si>
  <si>
    <t>KIDS GS</t>
  </si>
  <si>
    <t>Kids running shoe – BLACK Synthetic/Textile</t>
  </si>
  <si>
    <t>S224</t>
  </si>
  <si>
    <t>M</t>
  </si>
  <si>
    <t>GP520RR8</t>
  </si>
  <si>
    <t>Kids running shoe – NB Synthetic/Textile</t>
  </si>
  <si>
    <t>GPNTRLN6</t>
  </si>
  <si>
    <t>P19061RV</t>
  </si>
  <si>
    <t>KIDS PS</t>
  </si>
  <si>
    <t>Kids lifestyle shoe – GREY MATTER / AFTERGLOW Synthetic</t>
  </si>
  <si>
    <t>P1906712</t>
  </si>
  <si>
    <t>Kids lifestyle shoe – ANGORA / SHADOW RED Synthetic</t>
  </si>
  <si>
    <t>PAFCPRF5</t>
  </si>
  <si>
    <t>Kids running shoe – GREY MATTER Textile/Other</t>
  </si>
  <si>
    <t>PT578RD</t>
  </si>
  <si>
    <t>Kids running shoe – TRUE RED Synthetic Leather/Textile</t>
  </si>
  <si>
    <t>PT625EA</t>
  </si>
  <si>
    <t>Kids running shoe – BLACK Mesh</t>
  </si>
  <si>
    <t>PV574DK2</t>
  </si>
  <si>
    <t>Kids lifestyle shoe – SUMMER FOG Leather/Textile</t>
  </si>
  <si>
    <t>S222</t>
  </si>
  <si>
    <t>PV574VPG</t>
  </si>
  <si>
    <t>Kids lifestyle shoe – NEW SPRUCE Leather/Textile</t>
  </si>
  <si>
    <t>IV500TR1M12KD</t>
  </si>
  <si>
    <t>INFANT</t>
  </si>
  <si>
    <t>Kids lifestyle shoe – TEAM RED Synthetic/Textile</t>
  </si>
  <si>
    <t xml:space="preserve"> </t>
  </si>
  <si>
    <t>Sold in packs of 12 pairs (sizes 4–10 assorted: 1×4, 1×5, 2×6, 2×7, 2×8, 2×9, 2×10) – 63 packs. Price per pair (pack = € 318.00).</t>
  </si>
  <si>
    <t>NW625PK</t>
  </si>
  <si>
    <t>Kids running shoe – SIGNAL PINK Synthetic Leather/Textile</t>
  </si>
  <si>
    <t>NW625RD</t>
  </si>
  <si>
    <t>TOTAL</t>
  </si>
  <si>
    <t>NEW BALANCE – SIZE CONVERSION GUIDE (US ▸ UK ▸ EU)</t>
  </si>
  <si>
    <t>Sizes in the stock list are US sizes. Source: New Balance official size charts. Pre-school runs US 10.5–13.5 then 1–3; grade school continues on the men's scale from 3.5.</t>
  </si>
  <si>
    <t>MEN / UNISEX</t>
  </si>
  <si>
    <t>KIDS – GRADE SCHOOL</t>
  </si>
  <si>
    <t>KIDS – PRE-SCHOOL</t>
  </si>
  <si>
    <t>INFANT / CRIB</t>
  </si>
  <si>
    <t>US</t>
  </si>
  <si>
    <t>UK</t>
  </si>
  <si>
    <t>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</si>
</sst>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€ &quot;#,##0.00"/>
    <numFmt numFmtId="165" formatCode="#,##0;\-#,##0;&quot;&quot;"/>
  </numFmts>
  <fonts count="17" x14ac:knownFonts="1">
    <font>
      <sz val="11"/>
      <color theme="1"/>
      <name val="Calibri"/>
      <family val="2"/>
      <charset val="1"/>
    </font>
    <font>
      <b/>
      <sz val="16"/>
      <color rgb="FFFFFFFF"/>
      <name val="Arial"/>
      <family val="2"/>
    </font>
    <font>
      <i/>
      <sz val="9"/>
      <color rgb="FF595959"/>
      <name val="Arial"/>
      <family val="2"/>
    </font>
    <font>
      <b/>
      <sz val="9"/>
      <color rgb="FF1F3864"/>
      <name val="Arial"/>
      <family val="2"/>
    </font>
    <font>
      <b/>
      <sz val="10"/>
      <color rgb="FF0000FF"/>
      <name val="Arial"/>
      <family val="2"/>
    </font>
    <font>
      <i/>
      <sz val="8"/>
      <color rgb="FF595959"/>
      <name val="Arial"/>
      <family val="2"/>
    </font>
    <font>
      <b/>
      <sz val="9"/>
      <color rgb="FFFFFFFF"/>
      <name val="Arial"/>
      <family val="2"/>
    </font>
    <font>
      <i/>
      <sz val="8"/>
      <color rgb="FF404040"/>
      <name val="Arial"/>
      <family val="2"/>
    </font>
    <font>
      <i/>
      <sz val="8"/>
      <color rgb="FFA6A6A6"/>
      <name val="Arial"/>
      <family val="2"/>
    </font>
    <font>
      <b/>
      <sz val="8"/>
      <color rgb="FF1F386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10"/>
      <color rgb="FF375623"/>
      <name val="Arial"/>
      <family val="2"/>
    </font>
    <font>
      <i/>
      <sz val="9"/>
      <color rgb="FF404040"/>
      <name val="Arial"/>
      <family val="2"/>
    </font>
    <font>
      <b/>
      <sz val="13"/>
      <color rgb="FFFFFFFF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FFFF00"/>
        <bgColor rgb="FFFFFF00"/>
      </patternFill>
    </fill>
    <fill>
      <patternFill patternType="solid">
        <fgColor rgb="FF548235"/>
        <bgColor rgb="FF339966"/>
      </patternFill>
    </fill>
    <fill>
      <patternFill patternType="solid">
        <fgColor rgb="FFEEF2F8"/>
        <bgColor rgb="FFF7F9FC"/>
      </patternFill>
    </fill>
    <fill>
      <patternFill patternType="solid">
        <fgColor rgb="FFD9E1F2"/>
        <bgColor rgb="FFE2F0D9"/>
      </patternFill>
    </fill>
    <fill>
      <patternFill patternType="solid">
        <fgColor rgb="FFE2F0D9"/>
        <bgColor rgb="FFEEF2F8"/>
      </patternFill>
    </fill>
    <fill>
      <patternFill patternType="solid">
        <fgColor rgb="FFF7F9FC"/>
        <bgColor rgb="FFFFFFFF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44">
    <xf numFmtId="0" fontId="0" fillId="0" borderId="0" xfId="0"/>
    <xf numFmtId="9" fontId="4" fillId="3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3" fillId="6" borderId="1" xfId="0" applyFont="1" applyFill="1" applyBorder="1" applyAlignment="1">
      <alignment horizontal="center" vertical="center" wrapText="1"/>
    </xf>
    <xf numFmtId="0" fontId="0" fillId="6" borderId="1" xfId="0" applyFill="1" applyBorder="1"/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164" fontId="14" fillId="7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2" fillId="8" borderId="1" xfId="0" applyFont="1" applyFill="1" applyBorder="1" applyAlignment="1">
      <alignment horizontal="center" vertical="center" wrapText="1"/>
    </xf>
    <xf numFmtId="164" fontId="11" fillId="8" borderId="1" xfId="0" applyNumberFormat="1" applyFont="1" applyFill="1" applyBorder="1" applyAlignment="1">
      <alignment horizontal="center" vertical="center" wrapText="1"/>
    </xf>
    <xf numFmtId="164" fontId="13" fillId="8" borderId="1" xfId="0" applyNumberFormat="1" applyFont="1" applyFill="1" applyBorder="1" applyAlignment="1">
      <alignment horizontal="center" vertical="center" wrapText="1"/>
    </xf>
    <xf numFmtId="164" fontId="10" fillId="8" borderId="1" xfId="0" applyNumberFormat="1" applyFont="1" applyFill="1" applyBorder="1" applyAlignment="1">
      <alignment horizontal="center" vertical="center" wrapText="1"/>
    </xf>
    <xf numFmtId="3" fontId="10" fillId="8" borderId="1" xfId="0" applyNumberFormat="1" applyFont="1" applyFill="1" applyBorder="1" applyAlignment="1">
      <alignment horizontal="center" vertical="center" wrapText="1"/>
    </xf>
    <xf numFmtId="3" fontId="11" fillId="8" borderId="1" xfId="0" applyNumberFormat="1" applyFont="1" applyFill="1" applyBorder="1" applyAlignment="1">
      <alignment horizontal="center" vertical="center" wrapText="1"/>
    </xf>
    <xf numFmtId="0" fontId="15" fillId="8" borderId="1" xfId="0" applyFont="1" applyFill="1" applyBorder="1" applyAlignment="1">
      <alignment horizontal="left" vertical="center" wrapText="1"/>
    </xf>
    <xf numFmtId="0" fontId="11" fillId="6" borderId="1" xfId="0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3" fontId="11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right" vertical="center" indent="1"/>
    </xf>
    <xf numFmtId="0" fontId="9" fillId="6" borderId="1" xfId="0" applyFont="1" applyFill="1" applyBorder="1" applyAlignment="1">
      <alignment horizontal="right" vertical="center" indent="1"/>
    </xf>
    <xf numFmtId="0" fontId="1" fillId="2" borderId="0" xfId="0" applyFont="1" applyFill="1" applyAlignment="1">
      <alignment horizontal="left" vertical="center" indent="1"/>
    </xf>
    <xf numFmtId="0" fontId="2" fillId="0" borderId="0" xfId="0" applyFont="1" applyAlignment="1">
      <alignment horizontal="left" vertical="center" indent="1"/>
    </xf>
    <xf numFmtId="0" fontId="3" fillId="0" borderId="0" xfId="0" applyFont="1" applyAlignment="1">
      <alignment horizontal="right" vertical="center" indent="1"/>
    </xf>
    <xf numFmtId="0" fontId="6" fillId="2" borderId="1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horizontal="left" vertical="center" indent="1"/>
    </xf>
    <xf numFmtId="0" fontId="2" fillId="0" borderId="0" xfId="0" applyFont="1"/>
    <xf numFmtId="0" fontId="6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993366"/>
      <rgbColor rgb="FFF7F9FC"/>
      <rgbColor rgb="FFEEF2F8"/>
      <rgbColor rgb="FF660066"/>
      <rgbColor rgb="FFFF8080"/>
      <rgbColor rgb="FF0066CC"/>
      <rgbColor rgb="FFD9E1F2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E2F0D9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A6A6A6"/>
      <rgbColor rgb="FF1F3864"/>
      <rgbColor rgb="FF339966"/>
      <rgbColor rgb="FF003300"/>
      <rgbColor rgb="FF375623"/>
      <rgbColor rgb="FF993300"/>
      <rgbColor rgb="FF993366"/>
      <rgbColor rgb="FF333399"/>
      <rgbColor rgb="FF40404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" Type="http://schemas.openxmlformats.org/officeDocument/2006/relationships/image" Target="../media/image3.jpeg"/><Relationship Id="rId21" Type="http://schemas.openxmlformats.org/officeDocument/2006/relationships/image" Target="../media/image21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10" Type="http://schemas.openxmlformats.org/officeDocument/2006/relationships/image" Target="../media/image10.jpeg"/><Relationship Id="rId19" Type="http://schemas.openxmlformats.org/officeDocument/2006/relationships/image" Target="../media/image19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57240</xdr:colOff>
      <xdr:row>9</xdr:row>
      <xdr:rowOff>76320</xdr:rowOff>
    </xdr:from>
    <xdr:to>
      <xdr:col>0</xdr:col>
      <xdr:colOff>1123560</xdr:colOff>
      <xdr:row>9</xdr:row>
      <xdr:rowOff>838080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57240" y="2248200"/>
          <a:ext cx="1066320" cy="76176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10</xdr:row>
      <xdr:rowOff>200160</xdr:rowOff>
    </xdr:from>
    <xdr:to>
      <xdr:col>0</xdr:col>
      <xdr:colOff>1123560</xdr:colOff>
      <xdr:row>10</xdr:row>
      <xdr:rowOff>714240</xdr:rowOff>
    </xdr:to>
    <xdr:pic>
      <xdr:nvPicPr>
        <xdr:cNvPr id="3" name="Image 2" descr="Picture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7240" y="32864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11</xdr:row>
      <xdr:rowOff>200160</xdr:rowOff>
    </xdr:from>
    <xdr:to>
      <xdr:col>0</xdr:col>
      <xdr:colOff>1123560</xdr:colOff>
      <xdr:row>11</xdr:row>
      <xdr:rowOff>714240</xdr:rowOff>
    </xdr:to>
    <xdr:pic>
      <xdr:nvPicPr>
        <xdr:cNvPr id="4" name="Image 3" descr="Picture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57240" y="42008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12</xdr:row>
      <xdr:rowOff>190440</xdr:rowOff>
    </xdr:from>
    <xdr:to>
      <xdr:col>0</xdr:col>
      <xdr:colOff>1123560</xdr:colOff>
      <xdr:row>12</xdr:row>
      <xdr:rowOff>713880</xdr:rowOff>
    </xdr:to>
    <xdr:pic>
      <xdr:nvPicPr>
        <xdr:cNvPr id="5" name="Image 4" descr="Picture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57240" y="5105520"/>
          <a:ext cx="1066320" cy="5234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13</xdr:row>
      <xdr:rowOff>200160</xdr:rowOff>
    </xdr:from>
    <xdr:to>
      <xdr:col>0</xdr:col>
      <xdr:colOff>1123560</xdr:colOff>
      <xdr:row>13</xdr:row>
      <xdr:rowOff>714240</xdr:rowOff>
    </xdr:to>
    <xdr:pic>
      <xdr:nvPicPr>
        <xdr:cNvPr id="6" name="Image 5" descr="Picture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57240" y="60296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14</xdr:row>
      <xdr:rowOff>200160</xdr:rowOff>
    </xdr:from>
    <xdr:to>
      <xdr:col>0</xdr:col>
      <xdr:colOff>1123560</xdr:colOff>
      <xdr:row>14</xdr:row>
      <xdr:rowOff>714240</xdr:rowOff>
    </xdr:to>
    <xdr:pic>
      <xdr:nvPicPr>
        <xdr:cNvPr id="7" name="Image 6" descr="Picture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PicPr/>
      </xdr:nvPicPr>
      <xdr:blipFill>
        <a:blip xmlns:r="http://schemas.openxmlformats.org/officeDocument/2006/relationships" r:embed="rId6"/>
        <a:stretch/>
      </xdr:blipFill>
      <xdr:spPr>
        <a:xfrm>
          <a:off x="57240" y="6944040"/>
          <a:ext cx="1066320" cy="5140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15</xdr:row>
      <xdr:rowOff>104760</xdr:rowOff>
    </xdr:from>
    <xdr:to>
      <xdr:col>0</xdr:col>
      <xdr:colOff>1123560</xdr:colOff>
      <xdr:row>15</xdr:row>
      <xdr:rowOff>809280</xdr:rowOff>
    </xdr:to>
    <xdr:pic>
      <xdr:nvPicPr>
        <xdr:cNvPr id="8" name="Image 7" descr="Picture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7"/>
        <a:stretch/>
      </xdr:blipFill>
      <xdr:spPr>
        <a:xfrm>
          <a:off x="57240" y="7763040"/>
          <a:ext cx="1066320" cy="704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95400</xdr:colOff>
      <xdr:row>16</xdr:row>
      <xdr:rowOff>38160</xdr:rowOff>
    </xdr:from>
    <xdr:to>
      <xdr:col>0</xdr:col>
      <xdr:colOff>1076040</xdr:colOff>
      <xdr:row>16</xdr:row>
      <xdr:rowOff>875880</xdr:rowOff>
    </xdr:to>
    <xdr:pic>
      <xdr:nvPicPr>
        <xdr:cNvPr id="9" name="Image 8" descr="Picture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8"/>
        <a:stretch/>
      </xdr:blipFill>
      <xdr:spPr>
        <a:xfrm>
          <a:off x="95400" y="8610840"/>
          <a:ext cx="98064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104760</xdr:colOff>
      <xdr:row>17</xdr:row>
      <xdr:rowOff>38160</xdr:rowOff>
    </xdr:from>
    <xdr:to>
      <xdr:col>0</xdr:col>
      <xdr:colOff>1076040</xdr:colOff>
      <xdr:row>17</xdr:row>
      <xdr:rowOff>875880</xdr:rowOff>
    </xdr:to>
    <xdr:pic>
      <xdr:nvPicPr>
        <xdr:cNvPr id="10" name="Image 9" descr="Picture">
          <a:extLst>
            <a:ext uri="{FF2B5EF4-FFF2-40B4-BE49-F238E27FC236}">
              <a16:creationId xmlns:a16="http://schemas.microsoft.com/office/drawing/2014/main" xmlns="" id="{00000000-0008-0000-0000-00000A000000}"/>
            </a:ext>
          </a:extLst>
        </xdr:cNvPr>
        <xdr:cNvPicPr/>
      </xdr:nvPicPr>
      <xdr:blipFill>
        <a:blip xmlns:r="http://schemas.openxmlformats.org/officeDocument/2006/relationships" r:embed="rId9"/>
        <a:stretch/>
      </xdr:blipFill>
      <xdr:spPr>
        <a:xfrm>
          <a:off x="104760" y="9525240"/>
          <a:ext cx="97128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18</xdr:row>
      <xdr:rowOff>181080</xdr:rowOff>
    </xdr:from>
    <xdr:to>
      <xdr:col>0</xdr:col>
      <xdr:colOff>1123560</xdr:colOff>
      <xdr:row>18</xdr:row>
      <xdr:rowOff>723600</xdr:rowOff>
    </xdr:to>
    <xdr:pic>
      <xdr:nvPicPr>
        <xdr:cNvPr id="11" name="Image 10" descr="Picture">
          <a:extLst>
            <a:ext uri="{FF2B5EF4-FFF2-40B4-BE49-F238E27FC236}">
              <a16:creationId xmlns:a16="http://schemas.microsoft.com/office/drawing/2014/main" xmlns="" id="{00000000-0008-0000-0000-00000B000000}"/>
            </a:ext>
          </a:extLst>
        </xdr:cNvPr>
        <xdr:cNvPicPr/>
      </xdr:nvPicPr>
      <xdr:blipFill>
        <a:blip xmlns:r="http://schemas.openxmlformats.org/officeDocument/2006/relationships" r:embed="rId10"/>
        <a:stretch/>
      </xdr:blipFill>
      <xdr:spPr>
        <a:xfrm>
          <a:off x="57240" y="10582560"/>
          <a:ext cx="1066320" cy="54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19</xdr:row>
      <xdr:rowOff>181080</xdr:rowOff>
    </xdr:from>
    <xdr:to>
      <xdr:col>0</xdr:col>
      <xdr:colOff>1123560</xdr:colOff>
      <xdr:row>19</xdr:row>
      <xdr:rowOff>723600</xdr:rowOff>
    </xdr:to>
    <xdr:pic>
      <xdr:nvPicPr>
        <xdr:cNvPr id="12" name="Image 11" descr="Picture">
          <a:extLst>
            <a:ext uri="{FF2B5EF4-FFF2-40B4-BE49-F238E27FC236}">
              <a16:creationId xmlns:a16="http://schemas.microsoft.com/office/drawing/2014/main" xmlns="" id="{00000000-0008-0000-0000-00000C000000}"/>
            </a:ext>
          </a:extLst>
        </xdr:cNvPr>
        <xdr:cNvPicPr/>
      </xdr:nvPicPr>
      <xdr:blipFill>
        <a:blip xmlns:r="http://schemas.openxmlformats.org/officeDocument/2006/relationships" r:embed="rId11"/>
        <a:stretch/>
      </xdr:blipFill>
      <xdr:spPr>
        <a:xfrm>
          <a:off x="57240" y="11496960"/>
          <a:ext cx="1066320" cy="54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20</xdr:row>
      <xdr:rowOff>209520</xdr:rowOff>
    </xdr:from>
    <xdr:to>
      <xdr:col>0</xdr:col>
      <xdr:colOff>1123560</xdr:colOff>
      <xdr:row>20</xdr:row>
      <xdr:rowOff>704520</xdr:rowOff>
    </xdr:to>
    <xdr:pic>
      <xdr:nvPicPr>
        <xdr:cNvPr id="13" name="Image 12" descr="Picture">
          <a:extLst>
            <a:ext uri="{FF2B5EF4-FFF2-40B4-BE49-F238E27FC236}">
              <a16:creationId xmlns:a16="http://schemas.microsoft.com/office/drawing/2014/main" xmlns="" id="{00000000-0008-0000-0000-00000D000000}"/>
            </a:ext>
          </a:extLst>
        </xdr:cNvPr>
        <xdr:cNvPicPr/>
      </xdr:nvPicPr>
      <xdr:blipFill>
        <a:blip xmlns:r="http://schemas.openxmlformats.org/officeDocument/2006/relationships" r:embed="rId12"/>
        <a:stretch/>
      </xdr:blipFill>
      <xdr:spPr>
        <a:xfrm>
          <a:off x="57240" y="12439800"/>
          <a:ext cx="1066320" cy="49500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123840</xdr:colOff>
      <xdr:row>21</xdr:row>
      <xdr:rowOff>38160</xdr:rowOff>
    </xdr:from>
    <xdr:to>
      <xdr:col>0</xdr:col>
      <xdr:colOff>1056960</xdr:colOff>
      <xdr:row>21</xdr:row>
      <xdr:rowOff>875880</xdr:rowOff>
    </xdr:to>
    <xdr:pic>
      <xdr:nvPicPr>
        <xdr:cNvPr id="14" name="Image 13" descr="Picture">
          <a:extLst>
            <a:ext uri="{FF2B5EF4-FFF2-40B4-BE49-F238E27FC236}">
              <a16:creationId xmlns:a16="http://schemas.microsoft.com/office/drawing/2014/main" xmlns="" id="{00000000-0008-0000-0000-00000E000000}"/>
            </a:ext>
          </a:extLst>
        </xdr:cNvPr>
        <xdr:cNvPicPr/>
      </xdr:nvPicPr>
      <xdr:blipFill>
        <a:blip xmlns:r="http://schemas.openxmlformats.org/officeDocument/2006/relationships" r:embed="rId13"/>
        <a:stretch/>
      </xdr:blipFill>
      <xdr:spPr>
        <a:xfrm>
          <a:off x="123840" y="13182840"/>
          <a:ext cx="93312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22</xdr:row>
      <xdr:rowOff>47520</xdr:rowOff>
    </xdr:from>
    <xdr:to>
      <xdr:col>0</xdr:col>
      <xdr:colOff>1123560</xdr:colOff>
      <xdr:row>22</xdr:row>
      <xdr:rowOff>856800</xdr:rowOff>
    </xdr:to>
    <xdr:pic>
      <xdr:nvPicPr>
        <xdr:cNvPr id="15" name="Image 14" descr="Picture">
          <a:extLst>
            <a:ext uri="{FF2B5EF4-FFF2-40B4-BE49-F238E27FC236}">
              <a16:creationId xmlns:a16="http://schemas.microsoft.com/office/drawing/2014/main" xmlns="" id="{00000000-0008-0000-0000-00000F000000}"/>
            </a:ext>
          </a:extLst>
        </xdr:cNvPr>
        <xdr:cNvPicPr/>
      </xdr:nvPicPr>
      <xdr:blipFill>
        <a:blip xmlns:r="http://schemas.openxmlformats.org/officeDocument/2006/relationships" r:embed="rId14"/>
        <a:stretch/>
      </xdr:blipFill>
      <xdr:spPr>
        <a:xfrm>
          <a:off x="57240" y="14106600"/>
          <a:ext cx="1066320" cy="80928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66600</xdr:colOff>
      <xdr:row>23</xdr:row>
      <xdr:rowOff>38160</xdr:rowOff>
    </xdr:from>
    <xdr:to>
      <xdr:col>0</xdr:col>
      <xdr:colOff>1113840</xdr:colOff>
      <xdr:row>23</xdr:row>
      <xdr:rowOff>875880</xdr:rowOff>
    </xdr:to>
    <xdr:pic>
      <xdr:nvPicPr>
        <xdr:cNvPr id="16" name="Image 15" descr="Picture">
          <a:extLst>
            <a:ext uri="{FF2B5EF4-FFF2-40B4-BE49-F238E27FC236}">
              <a16:creationId xmlns:a16="http://schemas.microsoft.com/office/drawing/2014/main" xmlns="" id="{00000000-0008-0000-0000-000010000000}"/>
            </a:ext>
          </a:extLst>
        </xdr:cNvPr>
        <xdr:cNvPicPr/>
      </xdr:nvPicPr>
      <xdr:blipFill>
        <a:blip xmlns:r="http://schemas.openxmlformats.org/officeDocument/2006/relationships" r:embed="rId15"/>
        <a:stretch/>
      </xdr:blipFill>
      <xdr:spPr>
        <a:xfrm>
          <a:off x="66600" y="15011640"/>
          <a:ext cx="104724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24</xdr:row>
      <xdr:rowOff>181080</xdr:rowOff>
    </xdr:from>
    <xdr:to>
      <xdr:col>0</xdr:col>
      <xdr:colOff>1123560</xdr:colOff>
      <xdr:row>24</xdr:row>
      <xdr:rowOff>723600</xdr:rowOff>
    </xdr:to>
    <xdr:pic>
      <xdr:nvPicPr>
        <xdr:cNvPr id="17" name="Image 16" descr="Picture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PicPr/>
      </xdr:nvPicPr>
      <xdr:blipFill>
        <a:blip xmlns:r="http://schemas.openxmlformats.org/officeDocument/2006/relationships" r:embed="rId16"/>
        <a:stretch/>
      </xdr:blipFill>
      <xdr:spPr>
        <a:xfrm>
          <a:off x="57240" y="16068960"/>
          <a:ext cx="1066320" cy="5425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25</xdr:row>
      <xdr:rowOff>181080</xdr:rowOff>
    </xdr:from>
    <xdr:to>
      <xdr:col>0</xdr:col>
      <xdr:colOff>1123560</xdr:colOff>
      <xdr:row>25</xdr:row>
      <xdr:rowOff>733320</xdr:rowOff>
    </xdr:to>
    <xdr:pic>
      <xdr:nvPicPr>
        <xdr:cNvPr id="18" name="Image 17" descr="Picture">
          <a:extLst>
            <a:ext uri="{FF2B5EF4-FFF2-40B4-BE49-F238E27FC236}">
              <a16:creationId xmlns:a16="http://schemas.microsoft.com/office/drawing/2014/main" xmlns="" id="{00000000-0008-0000-0000-000012000000}"/>
            </a:ext>
          </a:extLst>
        </xdr:cNvPr>
        <xdr:cNvPicPr/>
      </xdr:nvPicPr>
      <xdr:blipFill>
        <a:blip xmlns:r="http://schemas.openxmlformats.org/officeDocument/2006/relationships" r:embed="rId17"/>
        <a:stretch/>
      </xdr:blipFill>
      <xdr:spPr>
        <a:xfrm>
          <a:off x="57240" y="16983360"/>
          <a:ext cx="1066320" cy="5522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26</xdr:row>
      <xdr:rowOff>171360</xdr:rowOff>
    </xdr:from>
    <xdr:to>
      <xdr:col>0</xdr:col>
      <xdr:colOff>1123560</xdr:colOff>
      <xdr:row>26</xdr:row>
      <xdr:rowOff>742680</xdr:rowOff>
    </xdr:to>
    <xdr:pic>
      <xdr:nvPicPr>
        <xdr:cNvPr id="19" name="Image 18" descr="Picture">
          <a:extLst>
            <a:ext uri="{FF2B5EF4-FFF2-40B4-BE49-F238E27FC236}">
              <a16:creationId xmlns:a16="http://schemas.microsoft.com/office/drawing/2014/main" xmlns="" id="{00000000-0008-0000-0000-000013000000}"/>
            </a:ext>
          </a:extLst>
        </xdr:cNvPr>
        <xdr:cNvPicPr/>
      </xdr:nvPicPr>
      <xdr:blipFill>
        <a:blip xmlns:r="http://schemas.openxmlformats.org/officeDocument/2006/relationships" r:embed="rId18"/>
        <a:stretch/>
      </xdr:blipFill>
      <xdr:spPr>
        <a:xfrm>
          <a:off x="57240" y="17888040"/>
          <a:ext cx="1066320" cy="5713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85680</xdr:colOff>
      <xdr:row>27</xdr:row>
      <xdr:rowOff>38160</xdr:rowOff>
    </xdr:from>
    <xdr:to>
      <xdr:col>0</xdr:col>
      <xdr:colOff>1085400</xdr:colOff>
      <xdr:row>27</xdr:row>
      <xdr:rowOff>875880</xdr:rowOff>
    </xdr:to>
    <xdr:pic>
      <xdr:nvPicPr>
        <xdr:cNvPr id="20" name="Image 19" descr="Picture">
          <a:extLst>
            <a:ext uri="{FF2B5EF4-FFF2-40B4-BE49-F238E27FC236}">
              <a16:creationId xmlns:a16="http://schemas.microsoft.com/office/drawing/2014/main" xmlns="" id="{00000000-0008-0000-0000-000014000000}"/>
            </a:ext>
          </a:extLst>
        </xdr:cNvPr>
        <xdr:cNvPicPr/>
      </xdr:nvPicPr>
      <xdr:blipFill>
        <a:blip xmlns:r="http://schemas.openxmlformats.org/officeDocument/2006/relationships" r:embed="rId19"/>
        <a:stretch/>
      </xdr:blipFill>
      <xdr:spPr>
        <a:xfrm>
          <a:off x="85680" y="18669240"/>
          <a:ext cx="99972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28</xdr:row>
      <xdr:rowOff>142920</xdr:rowOff>
    </xdr:from>
    <xdr:to>
      <xdr:col>0</xdr:col>
      <xdr:colOff>1123560</xdr:colOff>
      <xdr:row>28</xdr:row>
      <xdr:rowOff>761760</xdr:rowOff>
    </xdr:to>
    <xdr:pic>
      <xdr:nvPicPr>
        <xdr:cNvPr id="21" name="Image 20" descr="Picture">
          <a:extLst>
            <a:ext uri="{FF2B5EF4-FFF2-40B4-BE49-F238E27FC236}">
              <a16:creationId xmlns:a16="http://schemas.microsoft.com/office/drawing/2014/main" xmlns="" id="{00000000-0008-0000-0000-000015000000}"/>
            </a:ext>
          </a:extLst>
        </xdr:cNvPr>
        <xdr:cNvPicPr/>
      </xdr:nvPicPr>
      <xdr:blipFill>
        <a:blip xmlns:r="http://schemas.openxmlformats.org/officeDocument/2006/relationships" r:embed="rId20"/>
        <a:stretch/>
      </xdr:blipFill>
      <xdr:spPr>
        <a:xfrm>
          <a:off x="57240" y="19688400"/>
          <a:ext cx="1066320" cy="61884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104760</xdr:colOff>
      <xdr:row>29</xdr:row>
      <xdr:rowOff>38160</xdr:rowOff>
    </xdr:from>
    <xdr:to>
      <xdr:col>0</xdr:col>
      <xdr:colOff>1066320</xdr:colOff>
      <xdr:row>29</xdr:row>
      <xdr:rowOff>875880</xdr:rowOff>
    </xdr:to>
    <xdr:pic>
      <xdr:nvPicPr>
        <xdr:cNvPr id="22" name="Image 21" descr="Picture">
          <a:extLst>
            <a:ext uri="{FF2B5EF4-FFF2-40B4-BE49-F238E27FC236}">
              <a16:creationId xmlns:a16="http://schemas.microsoft.com/office/drawing/2014/main" xmlns="" id="{00000000-0008-0000-0000-000016000000}"/>
            </a:ext>
          </a:extLst>
        </xdr:cNvPr>
        <xdr:cNvPicPr/>
      </xdr:nvPicPr>
      <xdr:blipFill>
        <a:blip xmlns:r="http://schemas.openxmlformats.org/officeDocument/2006/relationships" r:embed="rId21"/>
        <a:stretch/>
      </xdr:blipFill>
      <xdr:spPr>
        <a:xfrm>
          <a:off x="104760" y="20498040"/>
          <a:ext cx="961560" cy="837720"/>
        </a:xfrm>
        <a:prstGeom prst="rect">
          <a:avLst/>
        </a:prstGeom>
        <a:ln w="0">
          <a:noFill/>
        </a:ln>
      </xdr:spPr>
    </xdr:pic>
    <xdr:clientData/>
  </xdr:twoCellAnchor>
  <xdr:twoCellAnchor editAs="oneCell">
    <xdr:from>
      <xdr:col>0</xdr:col>
      <xdr:colOff>57240</xdr:colOff>
      <xdr:row>30</xdr:row>
      <xdr:rowOff>152280</xdr:rowOff>
    </xdr:from>
    <xdr:to>
      <xdr:col>0</xdr:col>
      <xdr:colOff>1123560</xdr:colOff>
      <xdr:row>30</xdr:row>
      <xdr:rowOff>761400</xdr:rowOff>
    </xdr:to>
    <xdr:pic>
      <xdr:nvPicPr>
        <xdr:cNvPr id="23" name="Image 22" descr="Picture">
          <a:extLst>
            <a:ext uri="{FF2B5EF4-FFF2-40B4-BE49-F238E27FC236}">
              <a16:creationId xmlns:a16="http://schemas.microsoft.com/office/drawing/2014/main" xmlns="" id="{00000000-0008-0000-0000-000017000000}"/>
            </a:ext>
          </a:extLst>
        </xdr:cNvPr>
        <xdr:cNvPicPr/>
      </xdr:nvPicPr>
      <xdr:blipFill>
        <a:blip xmlns:r="http://schemas.openxmlformats.org/officeDocument/2006/relationships" r:embed="rId22"/>
        <a:stretch/>
      </xdr:blipFill>
      <xdr:spPr>
        <a:xfrm>
          <a:off x="57240" y="21526560"/>
          <a:ext cx="1066320" cy="60912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32"/>
  <sheetViews>
    <sheetView showGridLines="0" tabSelected="1" zoomScale="90" zoomScaleNormal="90" workbookViewId="0">
      <pane ySplit="9" topLeftCell="A10" activePane="bottomLeft" state="frozen"/>
      <selection pane="bottomLeft" activeCell="AD11" sqref="AD11"/>
    </sheetView>
  </sheetViews>
  <sheetFormatPr defaultColWidth="8.7109375" defaultRowHeight="15" x14ac:dyDescent="0.25"/>
  <cols>
    <col min="1" max="1" width="17" customWidth="1"/>
    <col min="2" max="2" width="15" customWidth="1"/>
    <col min="3" max="3" width="12" customWidth="1"/>
    <col min="4" max="4" width="34" customWidth="1"/>
    <col min="5" max="5" width="8" customWidth="1"/>
    <col min="6" max="6" width="7" customWidth="1"/>
    <col min="7" max="7" width="10" customWidth="1"/>
    <col min="8" max="8" width="10.42578125" customWidth="1"/>
    <col min="9" max="9" width="12" customWidth="1"/>
    <col min="10" max="10" width="10" customWidth="1"/>
    <col min="11" max="36" width="5.7109375" customWidth="1"/>
    <col min="37" max="37" width="9.42578125" customWidth="1"/>
    <col min="38" max="40" width="14" customWidth="1"/>
    <col min="41" max="41" width="44" customWidth="1"/>
  </cols>
  <sheetData>
    <row r="1" spans="1:41" ht="30" customHeight="1" x14ac:dyDescent="0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  <c r="AK1" s="37"/>
      <c r="AL1" s="37"/>
      <c r="AM1" s="37"/>
      <c r="AN1" s="37"/>
      <c r="AO1" s="37"/>
    </row>
    <row r="2" spans="1:41" ht="18" customHeight="1" x14ac:dyDescent="0.2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</row>
    <row r="3" spans="1:41" ht="19.5" customHeight="1" x14ac:dyDescent="0.25">
      <c r="A3" s="39" t="s">
        <v>2</v>
      </c>
      <c r="B3" s="39"/>
      <c r="C3" s="39"/>
      <c r="D3" s="39"/>
      <c r="E3" s="39"/>
      <c r="F3" s="39"/>
      <c r="G3" s="1">
        <v>0.13</v>
      </c>
      <c r="H3" s="2" t="s">
        <v>3</v>
      </c>
    </row>
    <row r="4" spans="1:41" ht="30" customHeight="1" x14ac:dyDescent="0.25">
      <c r="A4" s="3" t="s">
        <v>4</v>
      </c>
      <c r="B4" s="3" t="s">
        <v>5</v>
      </c>
      <c r="C4" s="3" t="s">
        <v>6</v>
      </c>
      <c r="D4" s="3" t="s">
        <v>7</v>
      </c>
      <c r="E4" s="3" t="s">
        <v>8</v>
      </c>
      <c r="F4" s="3" t="s">
        <v>9</v>
      </c>
      <c r="G4" s="3" t="s">
        <v>10</v>
      </c>
      <c r="H4" s="3" t="str">
        <f>"DISCOUNT "&amp;TEXT($G$3,"0%")</f>
        <v>DISCOUNT 13%</v>
      </c>
      <c r="I4" s="4" t="s">
        <v>11</v>
      </c>
      <c r="J4" s="3" t="s">
        <v>12</v>
      </c>
      <c r="K4" s="40" t="s">
        <v>13</v>
      </c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3" t="s">
        <v>14</v>
      </c>
      <c r="AL4" s="3" t="s">
        <v>15</v>
      </c>
      <c r="AM4" s="4" t="s">
        <v>16</v>
      </c>
      <c r="AN4" s="3" t="s">
        <v>17</v>
      </c>
      <c r="AO4" s="3" t="s">
        <v>18</v>
      </c>
    </row>
    <row r="5" spans="1:41" ht="15" customHeight="1" x14ac:dyDescent="0.25">
      <c r="A5" s="35" t="s">
        <v>19</v>
      </c>
      <c r="B5" s="35"/>
      <c r="C5" s="35"/>
      <c r="D5" s="35"/>
      <c r="E5" s="35"/>
      <c r="F5" s="35"/>
      <c r="G5" s="35"/>
      <c r="H5" s="35"/>
      <c r="I5" s="35"/>
      <c r="J5" s="35"/>
      <c r="K5" s="5" t="s">
        <v>20</v>
      </c>
      <c r="L5" s="5" t="s">
        <v>20</v>
      </c>
      <c r="M5" s="5" t="s">
        <v>20</v>
      </c>
      <c r="N5" s="5" t="s">
        <v>20</v>
      </c>
      <c r="O5" s="5" t="s">
        <v>20</v>
      </c>
      <c r="P5" s="5" t="s">
        <v>20</v>
      </c>
      <c r="Q5" s="6">
        <v>36</v>
      </c>
      <c r="R5" s="6">
        <v>37</v>
      </c>
      <c r="S5" s="6">
        <v>37.5</v>
      </c>
      <c r="T5" s="6">
        <v>38</v>
      </c>
      <c r="U5" s="6">
        <v>38.5</v>
      </c>
      <c r="V5" s="6">
        <v>39.5</v>
      </c>
      <c r="W5" s="6">
        <v>40</v>
      </c>
      <c r="X5" s="6">
        <v>40.5</v>
      </c>
      <c r="Y5" s="6">
        <v>41.5</v>
      </c>
      <c r="Z5" s="6">
        <v>42</v>
      </c>
      <c r="AA5" s="6">
        <v>42.5</v>
      </c>
      <c r="AB5" s="6">
        <v>43</v>
      </c>
      <c r="AC5" s="6">
        <v>44</v>
      </c>
      <c r="AD5" s="6">
        <v>44.5</v>
      </c>
      <c r="AE5" s="6">
        <v>45</v>
      </c>
      <c r="AF5" s="6">
        <v>45.5</v>
      </c>
      <c r="AG5" s="6">
        <v>46.5</v>
      </c>
      <c r="AH5" s="6">
        <v>47</v>
      </c>
      <c r="AI5" s="6">
        <v>47.5</v>
      </c>
      <c r="AJ5" s="5" t="s">
        <v>20</v>
      </c>
      <c r="AK5" s="7"/>
      <c r="AL5" s="7"/>
      <c r="AM5" s="7"/>
      <c r="AN5" s="7"/>
      <c r="AO5" s="7"/>
    </row>
    <row r="6" spans="1:41" ht="15" customHeight="1" x14ac:dyDescent="0.25">
      <c r="A6" s="35" t="s">
        <v>21</v>
      </c>
      <c r="B6" s="35"/>
      <c r="C6" s="35"/>
      <c r="D6" s="35"/>
      <c r="E6" s="35"/>
      <c r="F6" s="35"/>
      <c r="G6" s="35"/>
      <c r="H6" s="35"/>
      <c r="I6" s="35"/>
      <c r="J6" s="35"/>
      <c r="K6" s="5" t="s">
        <v>20</v>
      </c>
      <c r="L6" s="5" t="s">
        <v>20</v>
      </c>
      <c r="M6" s="5" t="s">
        <v>20</v>
      </c>
      <c r="N6" s="5" t="s">
        <v>20</v>
      </c>
      <c r="O6" s="5" t="s">
        <v>20</v>
      </c>
      <c r="P6" s="5" t="s">
        <v>20</v>
      </c>
      <c r="Q6" s="6">
        <v>34</v>
      </c>
      <c r="R6" s="6">
        <v>34.5</v>
      </c>
      <c r="S6" s="6">
        <v>35</v>
      </c>
      <c r="T6" s="6">
        <v>36</v>
      </c>
      <c r="U6" s="6">
        <v>36.5</v>
      </c>
      <c r="V6" s="6">
        <v>37</v>
      </c>
      <c r="W6" s="6">
        <v>37.5</v>
      </c>
      <c r="X6" s="6">
        <v>38</v>
      </c>
      <c r="Y6" s="6">
        <v>39</v>
      </c>
      <c r="Z6" s="6">
        <v>40</v>
      </c>
      <c r="AA6" s="6">
        <v>40.5</v>
      </c>
      <c r="AB6" s="6">
        <v>41</v>
      </c>
      <c r="AC6" s="6">
        <v>41.5</v>
      </c>
      <c r="AD6" s="6">
        <v>42.5</v>
      </c>
      <c r="AE6" s="6">
        <v>43</v>
      </c>
      <c r="AF6" s="6">
        <v>44</v>
      </c>
      <c r="AG6" s="6">
        <v>44.5</v>
      </c>
      <c r="AH6" s="6">
        <v>45</v>
      </c>
      <c r="AI6" s="6">
        <v>45.5</v>
      </c>
      <c r="AJ6" s="6">
        <v>46.5</v>
      </c>
      <c r="AK6" s="7"/>
      <c r="AL6" s="7"/>
      <c r="AM6" s="7"/>
      <c r="AN6" s="7"/>
      <c r="AO6" s="7"/>
    </row>
    <row r="7" spans="1:41" ht="15" customHeight="1" x14ac:dyDescent="0.25">
      <c r="A7" s="35" t="s">
        <v>22</v>
      </c>
      <c r="B7" s="35"/>
      <c r="C7" s="35"/>
      <c r="D7" s="35"/>
      <c r="E7" s="35"/>
      <c r="F7" s="35"/>
      <c r="G7" s="35"/>
      <c r="H7" s="35"/>
      <c r="I7" s="35"/>
      <c r="J7" s="35"/>
      <c r="K7" s="6">
        <v>32.5</v>
      </c>
      <c r="L7" s="6">
        <v>33</v>
      </c>
      <c r="M7" s="6">
        <v>33.5</v>
      </c>
      <c r="N7" s="6">
        <v>34.5</v>
      </c>
      <c r="O7" s="6">
        <v>35</v>
      </c>
      <c r="P7" s="6">
        <v>35.5</v>
      </c>
      <c r="Q7" s="6">
        <v>36</v>
      </c>
      <c r="R7" s="6">
        <v>37</v>
      </c>
      <c r="S7" s="6">
        <v>37.5</v>
      </c>
      <c r="T7" s="6">
        <v>38</v>
      </c>
      <c r="U7" s="6">
        <v>38.5</v>
      </c>
      <c r="V7" s="6">
        <v>39</v>
      </c>
      <c r="W7" s="6">
        <v>39.5</v>
      </c>
      <c r="X7" s="5" t="s">
        <v>20</v>
      </c>
      <c r="Y7" s="5" t="s">
        <v>20</v>
      </c>
      <c r="Z7" s="5" t="s">
        <v>20</v>
      </c>
      <c r="AA7" s="5" t="s">
        <v>20</v>
      </c>
      <c r="AB7" s="5" t="s">
        <v>20</v>
      </c>
      <c r="AC7" s="5" t="s">
        <v>20</v>
      </c>
      <c r="AD7" s="6">
        <v>28</v>
      </c>
      <c r="AE7" s="6">
        <v>28.5</v>
      </c>
      <c r="AF7" s="6">
        <v>29</v>
      </c>
      <c r="AG7" s="6">
        <v>30</v>
      </c>
      <c r="AH7" s="6">
        <v>30.5</v>
      </c>
      <c r="AI7" s="6">
        <v>31</v>
      </c>
      <c r="AJ7" s="6">
        <v>32</v>
      </c>
      <c r="AK7" s="7"/>
      <c r="AL7" s="7"/>
      <c r="AM7" s="7"/>
      <c r="AN7" s="7"/>
      <c r="AO7" s="7"/>
    </row>
    <row r="8" spans="1:41" ht="15" customHeight="1" x14ac:dyDescent="0.25">
      <c r="A8" s="35" t="s">
        <v>23</v>
      </c>
      <c r="B8" s="35"/>
      <c r="C8" s="35"/>
      <c r="D8" s="35"/>
      <c r="E8" s="35"/>
      <c r="F8" s="35"/>
      <c r="G8" s="35"/>
      <c r="H8" s="35"/>
      <c r="I8" s="35"/>
      <c r="J8" s="35"/>
      <c r="K8" s="6">
        <v>16</v>
      </c>
      <c r="L8" s="6">
        <v>16.5</v>
      </c>
      <c r="M8" s="6">
        <v>17</v>
      </c>
      <c r="N8" s="6">
        <v>18</v>
      </c>
      <c r="O8" s="6">
        <v>18.5</v>
      </c>
      <c r="P8" s="6">
        <v>19</v>
      </c>
      <c r="Q8" s="6">
        <v>20</v>
      </c>
      <c r="R8" s="6">
        <v>20.5</v>
      </c>
      <c r="S8" s="6">
        <v>21</v>
      </c>
      <c r="T8" s="6">
        <v>21.5</v>
      </c>
      <c r="U8" s="6">
        <v>22.5</v>
      </c>
      <c r="V8" s="6">
        <v>23</v>
      </c>
      <c r="W8" s="6">
        <v>23.5</v>
      </c>
      <c r="X8" s="6">
        <v>24</v>
      </c>
      <c r="Y8" s="6">
        <v>25</v>
      </c>
      <c r="Z8" s="6">
        <v>25.5</v>
      </c>
      <c r="AA8" s="6">
        <v>26</v>
      </c>
      <c r="AB8" s="6">
        <v>26.5</v>
      </c>
      <c r="AC8" s="6">
        <v>27.5</v>
      </c>
      <c r="AD8" s="5" t="s">
        <v>20</v>
      </c>
      <c r="AE8" s="5" t="s">
        <v>20</v>
      </c>
      <c r="AF8" s="5" t="s">
        <v>20</v>
      </c>
      <c r="AG8" s="5" t="s">
        <v>20</v>
      </c>
      <c r="AH8" s="5" t="s">
        <v>20</v>
      </c>
      <c r="AI8" s="5" t="s">
        <v>20</v>
      </c>
      <c r="AJ8" s="5" t="s">
        <v>20</v>
      </c>
      <c r="AK8" s="7"/>
      <c r="AL8" s="7"/>
      <c r="AM8" s="7"/>
      <c r="AN8" s="7"/>
      <c r="AO8" s="7"/>
    </row>
    <row r="9" spans="1:41" ht="13.5" customHeight="1" x14ac:dyDescent="0.25">
      <c r="A9" s="36" t="s">
        <v>24</v>
      </c>
      <c r="B9" s="36"/>
      <c r="C9" s="36"/>
      <c r="D9" s="36"/>
      <c r="E9" s="36"/>
      <c r="F9" s="36"/>
      <c r="G9" s="36"/>
      <c r="H9" s="36"/>
      <c r="I9" s="36"/>
      <c r="J9" s="36"/>
      <c r="K9" s="8">
        <v>1</v>
      </c>
      <c r="L9" s="8">
        <v>1.5</v>
      </c>
      <c r="M9" s="8">
        <v>2</v>
      </c>
      <c r="N9" s="8">
        <v>2.5</v>
      </c>
      <c r="O9" s="8">
        <v>3</v>
      </c>
      <c r="P9" s="8">
        <v>3.5</v>
      </c>
      <c r="Q9" s="8">
        <v>4</v>
      </c>
      <c r="R9" s="8">
        <v>4.5</v>
      </c>
      <c r="S9" s="8">
        <v>5</v>
      </c>
      <c r="T9" s="8">
        <v>5.5</v>
      </c>
      <c r="U9" s="8">
        <v>6</v>
      </c>
      <c r="V9" s="8">
        <v>6.5</v>
      </c>
      <c r="W9" s="8">
        <v>7</v>
      </c>
      <c r="X9" s="8">
        <v>7.5</v>
      </c>
      <c r="Y9" s="8">
        <v>8</v>
      </c>
      <c r="Z9" s="8">
        <v>8.5</v>
      </c>
      <c r="AA9" s="8">
        <v>9</v>
      </c>
      <c r="AB9" s="8">
        <v>9.5</v>
      </c>
      <c r="AC9" s="8">
        <v>10</v>
      </c>
      <c r="AD9" s="8">
        <v>10.5</v>
      </c>
      <c r="AE9" s="8">
        <v>11</v>
      </c>
      <c r="AF9" s="8">
        <v>11.5</v>
      </c>
      <c r="AG9" s="8">
        <v>12</v>
      </c>
      <c r="AH9" s="8">
        <v>12.5</v>
      </c>
      <c r="AI9" s="8">
        <v>13</v>
      </c>
      <c r="AJ9" s="8">
        <v>13.5</v>
      </c>
      <c r="AK9" s="9"/>
      <c r="AL9" s="9"/>
      <c r="AM9" s="9"/>
      <c r="AN9" s="9"/>
      <c r="AO9" s="9"/>
    </row>
    <row r="10" spans="1:41" ht="72" customHeight="1" x14ac:dyDescent="0.25">
      <c r="A10" s="10"/>
      <c r="B10" s="11" t="s">
        <v>25</v>
      </c>
      <c r="C10" s="10" t="s">
        <v>26</v>
      </c>
      <c r="D10" s="12" t="s">
        <v>27</v>
      </c>
      <c r="E10" s="13" t="s">
        <v>28</v>
      </c>
      <c r="F10" s="13" t="s">
        <v>29</v>
      </c>
      <c r="G10" s="14">
        <v>29</v>
      </c>
      <c r="H10" s="15">
        <f t="shared" ref="H10:H31" si="0">-G10*$G$3</f>
        <v>-3.77</v>
      </c>
      <c r="I10" s="16">
        <f t="shared" ref="I10:I31" si="1">G10+H10</f>
        <v>25.23</v>
      </c>
      <c r="J10" s="17">
        <f t="shared" ref="J10:J31" si="2">G10*2</f>
        <v>58</v>
      </c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8">
        <v>88</v>
      </c>
      <c r="Z10" s="10"/>
      <c r="AA10" s="18">
        <v>105</v>
      </c>
      <c r="AB10" s="10"/>
      <c r="AC10" s="18">
        <v>28</v>
      </c>
      <c r="AD10" s="10"/>
      <c r="AE10" s="18">
        <v>96</v>
      </c>
      <c r="AF10" s="10"/>
      <c r="AG10" s="18">
        <v>281</v>
      </c>
      <c r="AH10" s="10"/>
      <c r="AI10" s="10"/>
      <c r="AJ10" s="10"/>
      <c r="AK10" s="19">
        <f t="shared" ref="AK10:AK31" si="3">SUM(K10:AJ10)</f>
        <v>598</v>
      </c>
      <c r="AL10" s="17">
        <f t="shared" ref="AL10:AL31" si="4">G10*AK10</f>
        <v>17342</v>
      </c>
      <c r="AM10" s="16">
        <f t="shared" ref="AM10:AM31" si="5">I10*AK10</f>
        <v>15087.54</v>
      </c>
      <c r="AN10" s="17">
        <f t="shared" ref="AN10:AN31" si="6">J10*AK10</f>
        <v>34684</v>
      </c>
      <c r="AO10" s="20"/>
    </row>
    <row r="11" spans="1:41" ht="72" customHeight="1" x14ac:dyDescent="0.25">
      <c r="A11" s="21"/>
      <c r="B11" s="22" t="s">
        <v>30</v>
      </c>
      <c r="C11" s="21" t="s">
        <v>31</v>
      </c>
      <c r="D11" s="23" t="s">
        <v>32</v>
      </c>
      <c r="E11" s="24" t="s">
        <v>33</v>
      </c>
      <c r="F11" s="24" t="s">
        <v>29</v>
      </c>
      <c r="G11" s="25">
        <v>74.5</v>
      </c>
      <c r="H11" s="26">
        <f t="shared" si="0"/>
        <v>-9.6850000000000005</v>
      </c>
      <c r="I11" s="16">
        <f t="shared" si="1"/>
        <v>64.814999999999998</v>
      </c>
      <c r="J11" s="27">
        <f t="shared" si="2"/>
        <v>149</v>
      </c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8">
        <v>3</v>
      </c>
      <c r="AB11" s="21"/>
      <c r="AC11" s="21"/>
      <c r="AD11" s="21"/>
      <c r="AE11" s="21"/>
      <c r="AF11" s="21"/>
      <c r="AG11" s="21"/>
      <c r="AH11" s="21"/>
      <c r="AI11" s="21"/>
      <c r="AJ11" s="21"/>
      <c r="AK11" s="29">
        <f t="shared" si="3"/>
        <v>3</v>
      </c>
      <c r="AL11" s="27">
        <f t="shared" si="4"/>
        <v>223.5</v>
      </c>
      <c r="AM11" s="16">
        <f t="shared" si="5"/>
        <v>194.44499999999999</v>
      </c>
      <c r="AN11" s="27">
        <f t="shared" si="6"/>
        <v>447</v>
      </c>
      <c r="AO11" s="30"/>
    </row>
    <row r="12" spans="1:41" ht="72" customHeight="1" x14ac:dyDescent="0.25">
      <c r="A12" s="10"/>
      <c r="B12" s="11" t="s">
        <v>34</v>
      </c>
      <c r="C12" s="10" t="s">
        <v>31</v>
      </c>
      <c r="D12" s="12" t="s">
        <v>35</v>
      </c>
      <c r="E12" s="13" t="s">
        <v>36</v>
      </c>
      <c r="F12" s="13" t="s">
        <v>29</v>
      </c>
      <c r="G12" s="25">
        <v>74.5</v>
      </c>
      <c r="H12" s="15">
        <f t="shared" si="0"/>
        <v>-9.6850000000000005</v>
      </c>
      <c r="I12" s="16">
        <f t="shared" si="1"/>
        <v>64.814999999999998</v>
      </c>
      <c r="J12" s="17">
        <f t="shared" si="2"/>
        <v>149</v>
      </c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8">
        <v>4</v>
      </c>
      <c r="AA12" s="18">
        <v>5</v>
      </c>
      <c r="AB12" s="18">
        <v>9</v>
      </c>
      <c r="AC12" s="18">
        <v>8</v>
      </c>
      <c r="AD12" s="18">
        <v>1</v>
      </c>
      <c r="AE12" s="18">
        <v>2</v>
      </c>
      <c r="AF12" s="10"/>
      <c r="AG12" s="10"/>
      <c r="AH12" s="10"/>
      <c r="AI12" s="10"/>
      <c r="AJ12" s="10"/>
      <c r="AK12" s="19">
        <f t="shared" si="3"/>
        <v>29</v>
      </c>
      <c r="AL12" s="17">
        <f t="shared" si="4"/>
        <v>2160.5</v>
      </c>
      <c r="AM12" s="16">
        <f t="shared" si="5"/>
        <v>1879.635</v>
      </c>
      <c r="AN12" s="17">
        <f t="shared" si="6"/>
        <v>4321</v>
      </c>
      <c r="AO12" s="20"/>
    </row>
    <row r="13" spans="1:41" ht="72" customHeight="1" x14ac:dyDescent="0.25">
      <c r="A13" s="21"/>
      <c r="B13" s="22" t="s">
        <v>37</v>
      </c>
      <c r="C13" s="21" t="s">
        <v>31</v>
      </c>
      <c r="D13" s="23" t="s">
        <v>38</v>
      </c>
      <c r="E13" s="24" t="s">
        <v>33</v>
      </c>
      <c r="F13" s="24" t="s">
        <v>29</v>
      </c>
      <c r="G13" s="25">
        <v>74.5</v>
      </c>
      <c r="H13" s="26">
        <f t="shared" si="0"/>
        <v>-9.6850000000000005</v>
      </c>
      <c r="I13" s="16">
        <f t="shared" si="1"/>
        <v>64.814999999999998</v>
      </c>
      <c r="J13" s="27">
        <f t="shared" si="2"/>
        <v>149</v>
      </c>
      <c r="K13" s="21"/>
      <c r="L13" s="21"/>
      <c r="M13" s="21"/>
      <c r="N13" s="21"/>
      <c r="O13" s="21"/>
      <c r="P13" s="21"/>
      <c r="Q13" s="28">
        <v>40</v>
      </c>
      <c r="R13" s="28">
        <v>52</v>
      </c>
      <c r="S13" s="28">
        <v>50</v>
      </c>
      <c r="T13" s="28">
        <v>44</v>
      </c>
      <c r="U13" s="28">
        <v>74</v>
      </c>
      <c r="V13" s="28">
        <v>84</v>
      </c>
      <c r="W13" s="28">
        <v>94</v>
      </c>
      <c r="X13" s="28">
        <v>60</v>
      </c>
      <c r="Y13" s="28">
        <v>39</v>
      </c>
      <c r="Z13" s="28">
        <v>58</v>
      </c>
      <c r="AA13" s="28">
        <v>54</v>
      </c>
      <c r="AB13" s="28">
        <v>114</v>
      </c>
      <c r="AC13" s="28">
        <v>144</v>
      </c>
      <c r="AD13" s="28">
        <v>94</v>
      </c>
      <c r="AE13" s="28">
        <v>111</v>
      </c>
      <c r="AF13" s="28">
        <v>25</v>
      </c>
      <c r="AG13" s="28">
        <v>25</v>
      </c>
      <c r="AH13" s="21"/>
      <c r="AI13" s="28">
        <v>21</v>
      </c>
      <c r="AJ13" s="21"/>
      <c r="AK13" s="29">
        <f t="shared" si="3"/>
        <v>1183</v>
      </c>
      <c r="AL13" s="27">
        <f t="shared" si="4"/>
        <v>88133.5</v>
      </c>
      <c r="AM13" s="16">
        <f t="shared" si="5"/>
        <v>76676.145000000004</v>
      </c>
      <c r="AN13" s="27">
        <f t="shared" si="6"/>
        <v>176267</v>
      </c>
      <c r="AO13" s="30"/>
    </row>
    <row r="14" spans="1:41" ht="72" customHeight="1" x14ac:dyDescent="0.25">
      <c r="A14" s="10"/>
      <c r="B14" s="11" t="s">
        <v>39</v>
      </c>
      <c r="C14" s="10" t="s">
        <v>31</v>
      </c>
      <c r="D14" s="12" t="s">
        <v>38</v>
      </c>
      <c r="E14" s="13" t="s">
        <v>33</v>
      </c>
      <c r="F14" s="13" t="s">
        <v>29</v>
      </c>
      <c r="G14" s="25">
        <v>74.5</v>
      </c>
      <c r="H14" s="15">
        <f t="shared" si="0"/>
        <v>-9.6850000000000005</v>
      </c>
      <c r="I14" s="16">
        <f t="shared" si="1"/>
        <v>64.814999999999998</v>
      </c>
      <c r="J14" s="17">
        <f t="shared" si="2"/>
        <v>149</v>
      </c>
      <c r="K14" s="10"/>
      <c r="L14" s="10"/>
      <c r="M14" s="10"/>
      <c r="N14" s="10"/>
      <c r="O14" s="10"/>
      <c r="P14" s="10"/>
      <c r="Q14" s="18">
        <v>40</v>
      </c>
      <c r="R14" s="18">
        <v>55</v>
      </c>
      <c r="S14" s="18">
        <v>55</v>
      </c>
      <c r="T14" s="18">
        <v>50</v>
      </c>
      <c r="U14" s="18">
        <v>80</v>
      </c>
      <c r="V14" s="18">
        <v>90</v>
      </c>
      <c r="W14" s="18">
        <v>100</v>
      </c>
      <c r="X14" s="18">
        <v>58</v>
      </c>
      <c r="Y14" s="18">
        <v>37</v>
      </c>
      <c r="Z14" s="18">
        <v>64</v>
      </c>
      <c r="AA14" s="18">
        <v>60</v>
      </c>
      <c r="AB14" s="18">
        <v>120</v>
      </c>
      <c r="AC14" s="18">
        <v>150</v>
      </c>
      <c r="AD14" s="18">
        <v>100</v>
      </c>
      <c r="AE14" s="10"/>
      <c r="AF14" s="18">
        <v>26</v>
      </c>
      <c r="AG14" s="18">
        <v>15</v>
      </c>
      <c r="AH14" s="10"/>
      <c r="AI14" s="10"/>
      <c r="AJ14" s="10"/>
      <c r="AK14" s="19">
        <f t="shared" si="3"/>
        <v>1100</v>
      </c>
      <c r="AL14" s="17">
        <f t="shared" si="4"/>
        <v>81950</v>
      </c>
      <c r="AM14" s="16">
        <f t="shared" si="5"/>
        <v>71296.5</v>
      </c>
      <c r="AN14" s="17">
        <f t="shared" si="6"/>
        <v>163900</v>
      </c>
      <c r="AO14" s="20"/>
    </row>
    <row r="15" spans="1:41" ht="72" customHeight="1" x14ac:dyDescent="0.25">
      <c r="A15" s="21"/>
      <c r="B15" s="22" t="s">
        <v>40</v>
      </c>
      <c r="C15" s="21" t="s">
        <v>31</v>
      </c>
      <c r="D15" s="23" t="s">
        <v>41</v>
      </c>
      <c r="E15" s="24" t="s">
        <v>36</v>
      </c>
      <c r="F15" s="24" t="s">
        <v>29</v>
      </c>
      <c r="G15" s="25">
        <v>39</v>
      </c>
      <c r="H15" s="26">
        <f t="shared" si="0"/>
        <v>-5.07</v>
      </c>
      <c r="I15" s="16">
        <f t="shared" si="1"/>
        <v>33.93</v>
      </c>
      <c r="J15" s="27">
        <f t="shared" si="2"/>
        <v>78</v>
      </c>
      <c r="K15" s="21"/>
      <c r="L15" s="21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8">
        <v>16</v>
      </c>
      <c r="AC15" s="21"/>
      <c r="AD15" s="21"/>
      <c r="AE15" s="21"/>
      <c r="AF15" s="21"/>
      <c r="AG15" s="21"/>
      <c r="AH15" s="21"/>
      <c r="AI15" s="21"/>
      <c r="AJ15" s="21"/>
      <c r="AK15" s="29">
        <f t="shared" si="3"/>
        <v>16</v>
      </c>
      <c r="AL15" s="27">
        <f t="shared" si="4"/>
        <v>624</v>
      </c>
      <c r="AM15" s="16">
        <f t="shared" si="5"/>
        <v>542.88</v>
      </c>
      <c r="AN15" s="27">
        <f t="shared" si="6"/>
        <v>1248</v>
      </c>
      <c r="AO15" s="30"/>
    </row>
    <row r="16" spans="1:41" ht="72" customHeight="1" x14ac:dyDescent="0.25">
      <c r="A16" s="10"/>
      <c r="B16" s="11" t="s">
        <v>42</v>
      </c>
      <c r="C16" s="10" t="s">
        <v>31</v>
      </c>
      <c r="D16" s="12" t="s">
        <v>43</v>
      </c>
      <c r="E16" s="13" t="s">
        <v>33</v>
      </c>
      <c r="F16" s="13" t="s">
        <v>29</v>
      </c>
      <c r="G16" s="14">
        <v>29</v>
      </c>
      <c r="H16" s="15">
        <f t="shared" si="0"/>
        <v>-3.77</v>
      </c>
      <c r="I16" s="16">
        <f t="shared" si="1"/>
        <v>25.23</v>
      </c>
      <c r="J16" s="17">
        <f t="shared" si="2"/>
        <v>58</v>
      </c>
      <c r="K16" s="10"/>
      <c r="L16" s="10"/>
      <c r="M16" s="10"/>
      <c r="N16" s="10"/>
      <c r="O16" s="10"/>
      <c r="P16" s="10"/>
      <c r="Q16" s="18">
        <v>6</v>
      </c>
      <c r="R16" s="10"/>
      <c r="S16" s="18">
        <v>9</v>
      </c>
      <c r="T16" s="10"/>
      <c r="U16" s="18">
        <v>8</v>
      </c>
      <c r="V16" s="10"/>
      <c r="W16" s="18">
        <v>4</v>
      </c>
      <c r="X16" s="10"/>
      <c r="Y16" s="18">
        <v>5</v>
      </c>
      <c r="Z16" s="10"/>
      <c r="AA16" s="18">
        <v>8</v>
      </c>
      <c r="AB16" s="10"/>
      <c r="AC16" s="18">
        <v>9</v>
      </c>
      <c r="AD16" s="10"/>
      <c r="AE16" s="18">
        <v>4</v>
      </c>
      <c r="AF16" s="10"/>
      <c r="AG16" s="10"/>
      <c r="AH16" s="10"/>
      <c r="AI16" s="18">
        <v>5</v>
      </c>
      <c r="AJ16" s="10"/>
      <c r="AK16" s="19">
        <f t="shared" si="3"/>
        <v>58</v>
      </c>
      <c r="AL16" s="17">
        <f t="shared" si="4"/>
        <v>1682</v>
      </c>
      <c r="AM16" s="16">
        <f t="shared" si="5"/>
        <v>1463.34</v>
      </c>
      <c r="AN16" s="17">
        <f t="shared" si="6"/>
        <v>3364</v>
      </c>
      <c r="AO16" s="20"/>
    </row>
    <row r="17" spans="1:41" ht="72" customHeight="1" x14ac:dyDescent="0.25">
      <c r="A17" s="21"/>
      <c r="B17" s="22" t="s">
        <v>44</v>
      </c>
      <c r="C17" s="21" t="s">
        <v>31</v>
      </c>
      <c r="D17" s="23" t="s">
        <v>45</v>
      </c>
      <c r="E17" s="24" t="s">
        <v>33</v>
      </c>
      <c r="F17" s="24" t="s">
        <v>29</v>
      </c>
      <c r="G17" s="25">
        <v>69</v>
      </c>
      <c r="H17" s="26">
        <f t="shared" si="0"/>
        <v>-8.9700000000000006</v>
      </c>
      <c r="I17" s="16">
        <f t="shared" si="1"/>
        <v>60.03</v>
      </c>
      <c r="J17" s="27">
        <f t="shared" si="2"/>
        <v>138</v>
      </c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8">
        <v>4</v>
      </c>
      <c r="AG17" s="28">
        <v>6</v>
      </c>
      <c r="AH17" s="21"/>
      <c r="AI17" s="28">
        <v>2</v>
      </c>
      <c r="AJ17" s="21"/>
      <c r="AK17" s="29">
        <f t="shared" si="3"/>
        <v>12</v>
      </c>
      <c r="AL17" s="27">
        <f t="shared" si="4"/>
        <v>828</v>
      </c>
      <c r="AM17" s="16">
        <f t="shared" si="5"/>
        <v>720.36</v>
      </c>
      <c r="AN17" s="27">
        <f t="shared" si="6"/>
        <v>1656</v>
      </c>
      <c r="AO17" s="30"/>
    </row>
    <row r="18" spans="1:41" ht="72" customHeight="1" x14ac:dyDescent="0.25">
      <c r="A18" s="10"/>
      <c r="B18" s="11" t="s">
        <v>46</v>
      </c>
      <c r="C18" s="10" t="s">
        <v>47</v>
      </c>
      <c r="D18" s="12" t="s">
        <v>48</v>
      </c>
      <c r="E18" s="13" t="s">
        <v>28</v>
      </c>
      <c r="F18" s="13" t="s">
        <v>49</v>
      </c>
      <c r="G18" s="14">
        <v>79</v>
      </c>
      <c r="H18" s="15">
        <f t="shared" si="0"/>
        <v>-10.27</v>
      </c>
      <c r="I18" s="16">
        <f t="shared" si="1"/>
        <v>68.73</v>
      </c>
      <c r="J18" s="17">
        <f t="shared" si="2"/>
        <v>158</v>
      </c>
      <c r="K18" s="10"/>
      <c r="L18" s="10"/>
      <c r="M18" s="10"/>
      <c r="N18" s="10"/>
      <c r="O18" s="10"/>
      <c r="P18" s="10"/>
      <c r="Q18" s="10"/>
      <c r="R18" s="10"/>
      <c r="S18" s="10"/>
      <c r="T18" s="18">
        <v>3</v>
      </c>
      <c r="U18" s="18">
        <v>6</v>
      </c>
      <c r="V18" s="18">
        <v>44</v>
      </c>
      <c r="W18" s="18">
        <v>9</v>
      </c>
      <c r="X18" s="18">
        <v>39</v>
      </c>
      <c r="Y18" s="18">
        <v>59</v>
      </c>
      <c r="Z18" s="18">
        <v>65</v>
      </c>
      <c r="AA18" s="10"/>
      <c r="AB18" s="18">
        <v>35</v>
      </c>
      <c r="AC18" s="18">
        <v>2</v>
      </c>
      <c r="AD18" s="10"/>
      <c r="AE18" s="10"/>
      <c r="AF18" s="10"/>
      <c r="AG18" s="10"/>
      <c r="AH18" s="10"/>
      <c r="AI18" s="10"/>
      <c r="AJ18" s="10"/>
      <c r="AK18" s="19">
        <f t="shared" si="3"/>
        <v>262</v>
      </c>
      <c r="AL18" s="17">
        <f t="shared" si="4"/>
        <v>20698</v>
      </c>
      <c r="AM18" s="16">
        <f t="shared" si="5"/>
        <v>18007.260000000002</v>
      </c>
      <c r="AN18" s="17">
        <f t="shared" si="6"/>
        <v>41396</v>
      </c>
      <c r="AO18" s="20"/>
    </row>
    <row r="19" spans="1:41" ht="72" customHeight="1" x14ac:dyDescent="0.25">
      <c r="A19" s="21"/>
      <c r="B19" s="22" t="s">
        <v>50</v>
      </c>
      <c r="C19" s="21" t="s">
        <v>51</v>
      </c>
      <c r="D19" s="23" t="s">
        <v>52</v>
      </c>
      <c r="E19" s="24" t="s">
        <v>53</v>
      </c>
      <c r="F19" s="24" t="s">
        <v>54</v>
      </c>
      <c r="G19" s="25">
        <v>54</v>
      </c>
      <c r="H19" s="26">
        <f t="shared" si="0"/>
        <v>-7.0200000000000005</v>
      </c>
      <c r="I19" s="16">
        <f t="shared" si="1"/>
        <v>46.98</v>
      </c>
      <c r="J19" s="27">
        <f t="shared" si="2"/>
        <v>108</v>
      </c>
      <c r="K19" s="21"/>
      <c r="L19" s="21"/>
      <c r="M19" s="21"/>
      <c r="N19" s="21"/>
      <c r="O19" s="21"/>
      <c r="P19" s="21"/>
      <c r="Q19" s="21"/>
      <c r="R19" s="21"/>
      <c r="S19" s="21"/>
      <c r="T19" s="28">
        <v>3</v>
      </c>
      <c r="U19" s="21"/>
      <c r="V19" s="28">
        <v>4</v>
      </c>
      <c r="W19" s="28">
        <v>3</v>
      </c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9">
        <f t="shared" si="3"/>
        <v>10</v>
      </c>
      <c r="AL19" s="27">
        <f t="shared" si="4"/>
        <v>540</v>
      </c>
      <c r="AM19" s="16">
        <f t="shared" si="5"/>
        <v>469.79999999999995</v>
      </c>
      <c r="AN19" s="27">
        <f t="shared" si="6"/>
        <v>1080</v>
      </c>
      <c r="AO19" s="30"/>
    </row>
    <row r="20" spans="1:41" ht="72" customHeight="1" x14ac:dyDescent="0.25">
      <c r="A20" s="10"/>
      <c r="B20" s="11" t="s">
        <v>55</v>
      </c>
      <c r="C20" s="10" t="s">
        <v>51</v>
      </c>
      <c r="D20" s="12" t="s">
        <v>56</v>
      </c>
      <c r="E20" s="13" t="s">
        <v>53</v>
      </c>
      <c r="F20" s="13" t="s">
        <v>54</v>
      </c>
      <c r="G20" s="14">
        <v>29</v>
      </c>
      <c r="H20" s="15">
        <f t="shared" si="0"/>
        <v>-3.77</v>
      </c>
      <c r="I20" s="16">
        <f t="shared" si="1"/>
        <v>25.23</v>
      </c>
      <c r="J20" s="17">
        <f t="shared" si="2"/>
        <v>58</v>
      </c>
      <c r="K20" s="10"/>
      <c r="L20" s="10"/>
      <c r="M20" s="10"/>
      <c r="N20" s="10"/>
      <c r="O20" s="10"/>
      <c r="P20" s="18">
        <v>3</v>
      </c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9">
        <f t="shared" si="3"/>
        <v>3</v>
      </c>
      <c r="AL20" s="17">
        <f t="shared" si="4"/>
        <v>87</v>
      </c>
      <c r="AM20" s="16">
        <f t="shared" si="5"/>
        <v>75.69</v>
      </c>
      <c r="AN20" s="17">
        <f t="shared" si="6"/>
        <v>174</v>
      </c>
      <c r="AO20" s="20"/>
    </row>
    <row r="21" spans="1:41" ht="72" customHeight="1" x14ac:dyDescent="0.25">
      <c r="A21" s="21"/>
      <c r="B21" s="22" t="s">
        <v>57</v>
      </c>
      <c r="C21" s="21" t="s">
        <v>51</v>
      </c>
      <c r="D21" s="23" t="s">
        <v>56</v>
      </c>
      <c r="E21" s="24" t="s">
        <v>53</v>
      </c>
      <c r="F21" s="24" t="s">
        <v>54</v>
      </c>
      <c r="G21" s="25">
        <v>39</v>
      </c>
      <c r="H21" s="26">
        <f t="shared" si="0"/>
        <v>-5.07</v>
      </c>
      <c r="I21" s="16">
        <f t="shared" si="1"/>
        <v>33.93</v>
      </c>
      <c r="J21" s="27">
        <f t="shared" si="2"/>
        <v>78</v>
      </c>
      <c r="K21" s="21"/>
      <c r="L21" s="21"/>
      <c r="M21" s="21"/>
      <c r="N21" s="21"/>
      <c r="O21" s="21"/>
      <c r="P21" s="28">
        <v>2</v>
      </c>
      <c r="Q21" s="21"/>
      <c r="R21" s="21"/>
      <c r="S21" s="21"/>
      <c r="T21" s="21"/>
      <c r="U21" s="28">
        <v>1</v>
      </c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9">
        <f t="shared" si="3"/>
        <v>3</v>
      </c>
      <c r="AL21" s="27">
        <f t="shared" si="4"/>
        <v>117</v>
      </c>
      <c r="AM21" s="16">
        <f t="shared" si="5"/>
        <v>101.78999999999999</v>
      </c>
      <c r="AN21" s="27">
        <f t="shared" si="6"/>
        <v>234</v>
      </c>
      <c r="AO21" s="30"/>
    </row>
    <row r="22" spans="1:41" ht="72" customHeight="1" x14ac:dyDescent="0.25">
      <c r="A22" s="10"/>
      <c r="B22" s="11" t="s">
        <v>58</v>
      </c>
      <c r="C22" s="10" t="s">
        <v>59</v>
      </c>
      <c r="D22" s="12" t="s">
        <v>60</v>
      </c>
      <c r="E22" s="13" t="s">
        <v>33</v>
      </c>
      <c r="F22" s="13" t="s">
        <v>54</v>
      </c>
      <c r="G22" s="14">
        <v>49</v>
      </c>
      <c r="H22" s="15">
        <f t="shared" si="0"/>
        <v>-6.37</v>
      </c>
      <c r="I22" s="16">
        <f t="shared" si="1"/>
        <v>42.63</v>
      </c>
      <c r="J22" s="17">
        <f t="shared" si="2"/>
        <v>98</v>
      </c>
      <c r="K22" s="10"/>
      <c r="L22" s="18">
        <v>8</v>
      </c>
      <c r="M22" s="18">
        <v>3</v>
      </c>
      <c r="N22" s="18">
        <v>9</v>
      </c>
      <c r="O22" s="18">
        <v>10</v>
      </c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8">
        <v>8</v>
      </c>
      <c r="AE22" s="18">
        <v>4</v>
      </c>
      <c r="AF22" s="18">
        <v>6</v>
      </c>
      <c r="AG22" s="18">
        <v>5</v>
      </c>
      <c r="AH22" s="10"/>
      <c r="AI22" s="18">
        <v>5</v>
      </c>
      <c r="AJ22" s="18">
        <v>6</v>
      </c>
      <c r="AK22" s="19">
        <f t="shared" si="3"/>
        <v>64</v>
      </c>
      <c r="AL22" s="17">
        <f t="shared" si="4"/>
        <v>3136</v>
      </c>
      <c r="AM22" s="16">
        <f t="shared" si="5"/>
        <v>2728.32</v>
      </c>
      <c r="AN22" s="17">
        <f t="shared" si="6"/>
        <v>6272</v>
      </c>
      <c r="AO22" s="20"/>
    </row>
    <row r="23" spans="1:41" ht="72" customHeight="1" x14ac:dyDescent="0.25">
      <c r="A23" s="21"/>
      <c r="B23" s="22" t="s">
        <v>61</v>
      </c>
      <c r="C23" s="21" t="s">
        <v>59</v>
      </c>
      <c r="D23" s="23" t="s">
        <v>62</v>
      </c>
      <c r="E23" s="24" t="s">
        <v>33</v>
      </c>
      <c r="F23" s="24" t="s">
        <v>54</v>
      </c>
      <c r="G23" s="25">
        <v>49</v>
      </c>
      <c r="H23" s="26">
        <f t="shared" si="0"/>
        <v>-6.37</v>
      </c>
      <c r="I23" s="16">
        <f t="shared" si="1"/>
        <v>42.63</v>
      </c>
      <c r="J23" s="27">
        <f t="shared" si="2"/>
        <v>98</v>
      </c>
      <c r="K23" s="21"/>
      <c r="L23" s="28">
        <v>6</v>
      </c>
      <c r="M23" s="28">
        <v>4</v>
      </c>
      <c r="N23" s="28">
        <v>5</v>
      </c>
      <c r="O23" s="28">
        <v>5</v>
      </c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8">
        <v>6</v>
      </c>
      <c r="AE23" s="28">
        <v>5</v>
      </c>
      <c r="AF23" s="28">
        <v>7</v>
      </c>
      <c r="AG23" s="28">
        <v>6</v>
      </c>
      <c r="AH23" s="21"/>
      <c r="AI23" s="28">
        <v>6</v>
      </c>
      <c r="AJ23" s="28">
        <v>5</v>
      </c>
      <c r="AK23" s="29">
        <f t="shared" si="3"/>
        <v>55</v>
      </c>
      <c r="AL23" s="27">
        <f t="shared" si="4"/>
        <v>2695</v>
      </c>
      <c r="AM23" s="16">
        <f t="shared" si="5"/>
        <v>2344.65</v>
      </c>
      <c r="AN23" s="27">
        <f t="shared" si="6"/>
        <v>5390</v>
      </c>
      <c r="AO23" s="30"/>
    </row>
    <row r="24" spans="1:41" ht="72" customHeight="1" x14ac:dyDescent="0.25">
      <c r="A24" s="10"/>
      <c r="B24" s="11" t="s">
        <v>63</v>
      </c>
      <c r="C24" s="10" t="s">
        <v>59</v>
      </c>
      <c r="D24" s="12" t="s">
        <v>64</v>
      </c>
      <c r="E24" s="13" t="s">
        <v>28</v>
      </c>
      <c r="F24" s="13" t="s">
        <v>54</v>
      </c>
      <c r="G24" s="14">
        <v>36.5</v>
      </c>
      <c r="H24" s="15">
        <f t="shared" si="0"/>
        <v>-4.7450000000000001</v>
      </c>
      <c r="I24" s="16">
        <f t="shared" si="1"/>
        <v>31.754999999999999</v>
      </c>
      <c r="J24" s="17">
        <f t="shared" si="2"/>
        <v>73</v>
      </c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8">
        <v>2</v>
      </c>
      <c r="AF24" s="10"/>
      <c r="AG24" s="10"/>
      <c r="AH24" s="18">
        <v>1</v>
      </c>
      <c r="AI24" s="18">
        <v>2</v>
      </c>
      <c r="AJ24" s="10"/>
      <c r="AK24" s="19">
        <f t="shared" si="3"/>
        <v>5</v>
      </c>
      <c r="AL24" s="17">
        <f t="shared" si="4"/>
        <v>182.5</v>
      </c>
      <c r="AM24" s="16">
        <f t="shared" si="5"/>
        <v>158.77500000000001</v>
      </c>
      <c r="AN24" s="17">
        <f t="shared" si="6"/>
        <v>365</v>
      </c>
      <c r="AO24" s="20"/>
    </row>
    <row r="25" spans="1:41" ht="72" customHeight="1" x14ac:dyDescent="0.25">
      <c r="A25" s="21"/>
      <c r="B25" s="22" t="s">
        <v>65</v>
      </c>
      <c r="C25" s="21" t="s">
        <v>59</v>
      </c>
      <c r="D25" s="23" t="s">
        <v>66</v>
      </c>
      <c r="E25" s="24" t="s">
        <v>36</v>
      </c>
      <c r="F25" s="24" t="s">
        <v>54</v>
      </c>
      <c r="G25" s="25">
        <v>24</v>
      </c>
      <c r="H25" s="26">
        <f t="shared" si="0"/>
        <v>-3.12</v>
      </c>
      <c r="I25" s="16">
        <f t="shared" si="1"/>
        <v>20.88</v>
      </c>
      <c r="J25" s="27">
        <f t="shared" si="2"/>
        <v>48</v>
      </c>
      <c r="K25" s="21"/>
      <c r="L25" s="28">
        <v>40</v>
      </c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8">
        <v>15</v>
      </c>
      <c r="AE25" s="21"/>
      <c r="AF25" s="28">
        <v>14</v>
      </c>
      <c r="AG25" s="28">
        <v>11</v>
      </c>
      <c r="AH25" s="21"/>
      <c r="AI25" s="21"/>
      <c r="AJ25" s="21"/>
      <c r="AK25" s="29">
        <f t="shared" si="3"/>
        <v>80</v>
      </c>
      <c r="AL25" s="27">
        <f t="shared" si="4"/>
        <v>1920</v>
      </c>
      <c r="AM25" s="16">
        <f t="shared" si="5"/>
        <v>1670.3999999999999</v>
      </c>
      <c r="AN25" s="27">
        <f t="shared" si="6"/>
        <v>3840</v>
      </c>
      <c r="AO25" s="30"/>
    </row>
    <row r="26" spans="1:41" ht="72" customHeight="1" x14ac:dyDescent="0.25">
      <c r="A26" s="10"/>
      <c r="B26" s="11" t="s">
        <v>67</v>
      </c>
      <c r="C26" s="10" t="s">
        <v>59</v>
      </c>
      <c r="D26" s="12" t="s">
        <v>68</v>
      </c>
      <c r="E26" s="13" t="s">
        <v>36</v>
      </c>
      <c r="F26" s="13" t="s">
        <v>54</v>
      </c>
      <c r="G26" s="14">
        <v>34.5</v>
      </c>
      <c r="H26" s="15">
        <f t="shared" si="0"/>
        <v>-4.4850000000000003</v>
      </c>
      <c r="I26" s="16">
        <f t="shared" si="1"/>
        <v>30.015000000000001</v>
      </c>
      <c r="J26" s="17">
        <f t="shared" si="2"/>
        <v>69</v>
      </c>
      <c r="K26" s="18">
        <v>1</v>
      </c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8">
        <v>1</v>
      </c>
      <c r="AH26" s="10"/>
      <c r="AI26" s="10"/>
      <c r="AJ26" s="10"/>
      <c r="AK26" s="19">
        <f t="shared" si="3"/>
        <v>2</v>
      </c>
      <c r="AL26" s="17">
        <f t="shared" si="4"/>
        <v>69</v>
      </c>
      <c r="AM26" s="16">
        <f t="shared" si="5"/>
        <v>60.03</v>
      </c>
      <c r="AN26" s="17">
        <f t="shared" si="6"/>
        <v>138</v>
      </c>
      <c r="AO26" s="20"/>
    </row>
    <row r="27" spans="1:41" ht="72" customHeight="1" x14ac:dyDescent="0.25">
      <c r="A27" s="21"/>
      <c r="B27" s="22" t="s">
        <v>69</v>
      </c>
      <c r="C27" s="21" t="s">
        <v>59</v>
      </c>
      <c r="D27" s="23" t="s">
        <v>70</v>
      </c>
      <c r="E27" s="24" t="s">
        <v>71</v>
      </c>
      <c r="F27" s="24" t="s">
        <v>54</v>
      </c>
      <c r="G27" s="25">
        <v>39</v>
      </c>
      <c r="H27" s="26">
        <f t="shared" si="0"/>
        <v>-5.07</v>
      </c>
      <c r="I27" s="16">
        <f t="shared" si="1"/>
        <v>33.93</v>
      </c>
      <c r="J27" s="27">
        <f t="shared" si="2"/>
        <v>78</v>
      </c>
      <c r="K27" s="21"/>
      <c r="L27" s="21"/>
      <c r="M27" s="21"/>
      <c r="N27" s="21"/>
      <c r="O27" s="28">
        <v>3</v>
      </c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9">
        <f t="shared" si="3"/>
        <v>3</v>
      </c>
      <c r="AL27" s="27">
        <f t="shared" si="4"/>
        <v>117</v>
      </c>
      <c r="AM27" s="16">
        <f t="shared" si="5"/>
        <v>101.78999999999999</v>
      </c>
      <c r="AN27" s="27">
        <f t="shared" si="6"/>
        <v>234</v>
      </c>
      <c r="AO27" s="30"/>
    </row>
    <row r="28" spans="1:41" ht="72" customHeight="1" x14ac:dyDescent="0.25">
      <c r="A28" s="10"/>
      <c r="B28" s="11" t="s">
        <v>72</v>
      </c>
      <c r="C28" s="10" t="s">
        <v>59</v>
      </c>
      <c r="D28" s="12" t="s">
        <v>73</v>
      </c>
      <c r="E28" s="13" t="s">
        <v>28</v>
      </c>
      <c r="F28" s="13" t="s">
        <v>54</v>
      </c>
      <c r="G28" s="14">
        <v>36.5</v>
      </c>
      <c r="H28" s="15">
        <f t="shared" si="0"/>
        <v>-4.7450000000000001</v>
      </c>
      <c r="I28" s="16">
        <f t="shared" si="1"/>
        <v>31.754999999999999</v>
      </c>
      <c r="J28" s="17">
        <f t="shared" si="2"/>
        <v>73</v>
      </c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8">
        <v>1</v>
      </c>
      <c r="AF28" s="10"/>
      <c r="AG28" s="10"/>
      <c r="AH28" s="10"/>
      <c r="AI28" s="10"/>
      <c r="AJ28" s="10"/>
      <c r="AK28" s="19">
        <f t="shared" si="3"/>
        <v>1</v>
      </c>
      <c r="AL28" s="17">
        <f t="shared" si="4"/>
        <v>36.5</v>
      </c>
      <c r="AM28" s="16">
        <f t="shared" si="5"/>
        <v>31.754999999999999</v>
      </c>
      <c r="AN28" s="17">
        <f t="shared" si="6"/>
        <v>73</v>
      </c>
      <c r="AO28" s="20"/>
    </row>
    <row r="29" spans="1:41" ht="72" customHeight="1" x14ac:dyDescent="0.25">
      <c r="A29" s="21"/>
      <c r="B29" s="22" t="s">
        <v>74</v>
      </c>
      <c r="C29" s="21" t="s">
        <v>75</v>
      </c>
      <c r="D29" s="23" t="s">
        <v>76</v>
      </c>
      <c r="E29" s="24" t="s">
        <v>28</v>
      </c>
      <c r="F29" s="24" t="s">
        <v>77</v>
      </c>
      <c r="G29" s="25">
        <v>26.5</v>
      </c>
      <c r="H29" s="26">
        <f t="shared" si="0"/>
        <v>-3.4450000000000003</v>
      </c>
      <c r="I29" s="16">
        <f t="shared" si="1"/>
        <v>23.055</v>
      </c>
      <c r="J29" s="27">
        <f t="shared" si="2"/>
        <v>53</v>
      </c>
      <c r="K29" s="21"/>
      <c r="L29" s="21"/>
      <c r="M29" s="21"/>
      <c r="N29" s="21"/>
      <c r="O29" s="21"/>
      <c r="P29" s="21"/>
      <c r="Q29" s="28">
        <v>63</v>
      </c>
      <c r="R29" s="21"/>
      <c r="S29" s="28">
        <v>63</v>
      </c>
      <c r="T29" s="21"/>
      <c r="U29" s="28">
        <v>126</v>
      </c>
      <c r="V29" s="21"/>
      <c r="W29" s="28">
        <v>126</v>
      </c>
      <c r="X29" s="21"/>
      <c r="Y29" s="28">
        <v>126</v>
      </c>
      <c r="Z29" s="21"/>
      <c r="AA29" s="28">
        <v>126</v>
      </c>
      <c r="AB29" s="21"/>
      <c r="AC29" s="28">
        <v>126</v>
      </c>
      <c r="AD29" s="21"/>
      <c r="AE29" s="21"/>
      <c r="AF29" s="21"/>
      <c r="AG29" s="21"/>
      <c r="AH29" s="21"/>
      <c r="AI29" s="21"/>
      <c r="AJ29" s="21"/>
      <c r="AK29" s="29">
        <f t="shared" si="3"/>
        <v>756</v>
      </c>
      <c r="AL29" s="27">
        <f t="shared" si="4"/>
        <v>20034</v>
      </c>
      <c r="AM29" s="16">
        <f t="shared" si="5"/>
        <v>17429.579999999998</v>
      </c>
      <c r="AN29" s="27">
        <f t="shared" si="6"/>
        <v>40068</v>
      </c>
      <c r="AO29" s="30" t="s">
        <v>78</v>
      </c>
    </row>
    <row r="30" spans="1:41" ht="72" customHeight="1" x14ac:dyDescent="0.25">
      <c r="A30" s="10"/>
      <c r="B30" s="11" t="s">
        <v>79</v>
      </c>
      <c r="C30" s="10" t="s">
        <v>75</v>
      </c>
      <c r="D30" s="12" t="s">
        <v>80</v>
      </c>
      <c r="E30" s="13" t="s">
        <v>28</v>
      </c>
      <c r="F30" s="13" t="s">
        <v>54</v>
      </c>
      <c r="G30" s="14">
        <v>31.5</v>
      </c>
      <c r="H30" s="15">
        <f t="shared" si="0"/>
        <v>-4.0949999999999998</v>
      </c>
      <c r="I30" s="16">
        <f t="shared" si="1"/>
        <v>27.405000000000001</v>
      </c>
      <c r="J30" s="17">
        <f t="shared" si="2"/>
        <v>63</v>
      </c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8">
        <v>1</v>
      </c>
      <c r="X30" s="10"/>
      <c r="Y30" s="18">
        <v>3</v>
      </c>
      <c r="Z30" s="10"/>
      <c r="AA30" s="18">
        <v>2</v>
      </c>
      <c r="AB30" s="10"/>
      <c r="AC30" s="10"/>
      <c r="AD30" s="10"/>
      <c r="AE30" s="10"/>
      <c r="AF30" s="10"/>
      <c r="AG30" s="10"/>
      <c r="AH30" s="10"/>
      <c r="AI30" s="10"/>
      <c r="AJ30" s="10"/>
      <c r="AK30" s="19">
        <f t="shared" si="3"/>
        <v>6</v>
      </c>
      <c r="AL30" s="17">
        <f t="shared" si="4"/>
        <v>189</v>
      </c>
      <c r="AM30" s="16">
        <f t="shared" si="5"/>
        <v>164.43</v>
      </c>
      <c r="AN30" s="17">
        <f t="shared" si="6"/>
        <v>378</v>
      </c>
      <c r="AO30" s="20"/>
    </row>
    <row r="31" spans="1:41" ht="72" customHeight="1" x14ac:dyDescent="0.25">
      <c r="A31" s="21"/>
      <c r="B31" s="22" t="s">
        <v>81</v>
      </c>
      <c r="C31" s="21" t="s">
        <v>75</v>
      </c>
      <c r="D31" s="23" t="s">
        <v>66</v>
      </c>
      <c r="E31" s="24" t="s">
        <v>28</v>
      </c>
      <c r="F31" s="24" t="s">
        <v>54</v>
      </c>
      <c r="G31" s="25">
        <v>31.5</v>
      </c>
      <c r="H31" s="26">
        <f t="shared" si="0"/>
        <v>-4.0949999999999998</v>
      </c>
      <c r="I31" s="16">
        <f t="shared" si="1"/>
        <v>27.405000000000001</v>
      </c>
      <c r="J31" s="27">
        <f t="shared" si="2"/>
        <v>63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8">
        <v>3</v>
      </c>
      <c r="V31" s="21"/>
      <c r="W31" s="28">
        <v>5</v>
      </c>
      <c r="X31" s="21"/>
      <c r="Y31" s="28">
        <v>7</v>
      </c>
      <c r="Z31" s="21"/>
      <c r="AA31" s="28">
        <v>3</v>
      </c>
      <c r="AB31" s="21"/>
      <c r="AC31" s="28">
        <v>5</v>
      </c>
      <c r="AD31" s="21"/>
      <c r="AE31" s="21"/>
      <c r="AF31" s="21"/>
      <c r="AG31" s="21"/>
      <c r="AH31" s="21"/>
      <c r="AI31" s="21"/>
      <c r="AJ31" s="21"/>
      <c r="AK31" s="29">
        <f t="shared" si="3"/>
        <v>23</v>
      </c>
      <c r="AL31" s="27">
        <f t="shared" si="4"/>
        <v>724.5</v>
      </c>
      <c r="AM31" s="16">
        <f t="shared" si="5"/>
        <v>630.31500000000005</v>
      </c>
      <c r="AN31" s="27">
        <f t="shared" si="6"/>
        <v>1449</v>
      </c>
      <c r="AO31" s="30"/>
    </row>
    <row r="32" spans="1:41" ht="21.75" customHeight="1" x14ac:dyDescent="0.25">
      <c r="A32" s="31"/>
      <c r="B32" s="31" t="s">
        <v>82</v>
      </c>
      <c r="C32" s="31"/>
      <c r="D32" s="31"/>
      <c r="E32" s="31"/>
      <c r="F32" s="31"/>
      <c r="G32" s="31"/>
      <c r="H32" s="31"/>
      <c r="I32" s="31"/>
      <c r="J32" s="31"/>
      <c r="K32" s="32">
        <f t="shared" ref="K32:AN32" si="7">SUM(K10:K31)</f>
        <v>1</v>
      </c>
      <c r="L32" s="32">
        <f t="shared" si="7"/>
        <v>54</v>
      </c>
      <c r="M32" s="32">
        <f t="shared" si="7"/>
        <v>7</v>
      </c>
      <c r="N32" s="32">
        <f t="shared" si="7"/>
        <v>14</v>
      </c>
      <c r="O32" s="32">
        <f t="shared" si="7"/>
        <v>18</v>
      </c>
      <c r="P32" s="32">
        <f t="shared" si="7"/>
        <v>5</v>
      </c>
      <c r="Q32" s="32">
        <f t="shared" si="7"/>
        <v>149</v>
      </c>
      <c r="R32" s="32">
        <f t="shared" si="7"/>
        <v>107</v>
      </c>
      <c r="S32" s="32">
        <f t="shared" si="7"/>
        <v>177</v>
      </c>
      <c r="T32" s="32">
        <f t="shared" si="7"/>
        <v>100</v>
      </c>
      <c r="U32" s="32">
        <f t="shared" si="7"/>
        <v>298</v>
      </c>
      <c r="V32" s="32">
        <f t="shared" si="7"/>
        <v>222</v>
      </c>
      <c r="W32" s="32">
        <f t="shared" si="7"/>
        <v>342</v>
      </c>
      <c r="X32" s="32">
        <f t="shared" si="7"/>
        <v>157</v>
      </c>
      <c r="Y32" s="32">
        <f t="shared" si="7"/>
        <v>364</v>
      </c>
      <c r="Z32" s="32">
        <f t="shared" si="7"/>
        <v>191</v>
      </c>
      <c r="AA32" s="32">
        <f t="shared" si="7"/>
        <v>366</v>
      </c>
      <c r="AB32" s="32">
        <f t="shared" si="7"/>
        <v>294</v>
      </c>
      <c r="AC32" s="32">
        <f t="shared" si="7"/>
        <v>472</v>
      </c>
      <c r="AD32" s="32">
        <f t="shared" si="7"/>
        <v>224</v>
      </c>
      <c r="AE32" s="32">
        <f t="shared" si="7"/>
        <v>225</v>
      </c>
      <c r="AF32" s="32">
        <f t="shared" si="7"/>
        <v>82</v>
      </c>
      <c r="AG32" s="32">
        <f t="shared" si="7"/>
        <v>350</v>
      </c>
      <c r="AH32" s="32">
        <f t="shared" si="7"/>
        <v>1</v>
      </c>
      <c r="AI32" s="32">
        <f t="shared" si="7"/>
        <v>41</v>
      </c>
      <c r="AJ32" s="32">
        <f t="shared" si="7"/>
        <v>11</v>
      </c>
      <c r="AK32" s="33">
        <f t="shared" si="7"/>
        <v>4272</v>
      </c>
      <c r="AL32" s="34">
        <f t="shared" si="7"/>
        <v>243489</v>
      </c>
      <c r="AM32" s="16">
        <f t="shared" si="7"/>
        <v>211835.43</v>
      </c>
      <c r="AN32" s="34">
        <f t="shared" si="7"/>
        <v>486978</v>
      </c>
      <c r="AO32" s="31"/>
    </row>
  </sheetData>
  <mergeCells count="9">
    <mergeCell ref="A6:J6"/>
    <mergeCell ref="A7:J7"/>
    <mergeCell ref="A8:J8"/>
    <mergeCell ref="A9:J9"/>
    <mergeCell ref="A1:AO1"/>
    <mergeCell ref="A2:AO2"/>
    <mergeCell ref="A3:F3"/>
    <mergeCell ref="K4:AJ4"/>
    <mergeCell ref="A5:J5"/>
  </mergeCells>
  <pageMargins left="0.3" right="0.3" top="0.5" bottom="0.5" header="0.511811023622047" footer="0.5"/>
  <pageSetup fitToHeight="0" orientation="landscape" horizontalDpi="300" verticalDpi="300"/>
  <headerFooter>
    <oddFooter>&amp;CPage &amp;P of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U31"/>
  <sheetViews>
    <sheetView showGridLines="0" zoomScaleNormal="100" workbookViewId="0"/>
  </sheetViews>
  <sheetFormatPr defaultColWidth="8.7109375" defaultRowHeight="15" x14ac:dyDescent="0.25"/>
  <cols>
    <col min="1" max="1" width="2" customWidth="1"/>
    <col min="2" max="4" width="8" customWidth="1"/>
    <col min="5" max="5" width="2" customWidth="1"/>
    <col min="6" max="8" width="8" customWidth="1"/>
    <col min="9" max="9" width="2" customWidth="1"/>
    <col min="10" max="12" width="8" customWidth="1"/>
    <col min="13" max="13" width="2" customWidth="1"/>
    <col min="14" max="16" width="8" customWidth="1"/>
    <col min="17" max="17" width="2" customWidth="1"/>
    <col min="18" max="20" width="8" customWidth="1"/>
    <col min="21" max="21" width="2" customWidth="1"/>
  </cols>
  <sheetData>
    <row r="1" spans="2:21" ht="25.5" customHeight="1" x14ac:dyDescent="0.25">
      <c r="B1" s="41" t="s">
        <v>83</v>
      </c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</row>
    <row r="2" spans="2:21" x14ac:dyDescent="0.25">
      <c r="B2" s="42" t="s">
        <v>84</v>
      </c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  <c r="R2" s="42"/>
      <c r="S2" s="42"/>
      <c r="T2" s="42"/>
      <c r="U2" s="42"/>
    </row>
    <row r="4" spans="2:21" ht="15" customHeight="1" x14ac:dyDescent="0.25">
      <c r="B4" s="43" t="s">
        <v>85</v>
      </c>
      <c r="C4" s="43"/>
      <c r="D4" s="43"/>
      <c r="F4" s="43" t="s">
        <v>47</v>
      </c>
      <c r="G4" s="43"/>
      <c r="H4" s="43"/>
      <c r="J4" s="43" t="s">
        <v>86</v>
      </c>
      <c r="K4" s="43"/>
      <c r="L4" s="43"/>
      <c r="N4" s="43" t="s">
        <v>87</v>
      </c>
      <c r="O4" s="43"/>
      <c r="P4" s="43"/>
      <c r="R4" s="43" t="s">
        <v>88</v>
      </c>
      <c r="S4" s="43"/>
      <c r="T4" s="43"/>
    </row>
    <row r="5" spans="2:21" x14ac:dyDescent="0.25">
      <c r="B5" s="8" t="s">
        <v>89</v>
      </c>
      <c r="C5" s="8" t="s">
        <v>90</v>
      </c>
      <c r="D5" s="8" t="s">
        <v>91</v>
      </c>
      <c r="F5" s="8" t="s">
        <v>89</v>
      </c>
      <c r="G5" s="8" t="s">
        <v>90</v>
      </c>
      <c r="H5" s="8" t="s">
        <v>91</v>
      </c>
      <c r="J5" s="8" t="s">
        <v>89</v>
      </c>
      <c r="K5" s="8" t="s">
        <v>90</v>
      </c>
      <c r="L5" s="8" t="s">
        <v>91</v>
      </c>
      <c r="N5" s="8" t="s">
        <v>89</v>
      </c>
      <c r="O5" s="8" t="s">
        <v>90</v>
      </c>
      <c r="P5" s="8" t="s">
        <v>91</v>
      </c>
      <c r="R5" s="8" t="s">
        <v>89</v>
      </c>
      <c r="S5" s="8" t="s">
        <v>90</v>
      </c>
      <c r="T5" s="8" t="s">
        <v>91</v>
      </c>
    </row>
    <row r="6" spans="2:21" x14ac:dyDescent="0.25">
      <c r="B6" s="13">
        <v>4</v>
      </c>
      <c r="C6" s="13">
        <v>3.5</v>
      </c>
      <c r="D6" s="13">
        <v>36</v>
      </c>
      <c r="F6" s="13">
        <v>4</v>
      </c>
      <c r="G6" s="13">
        <v>2</v>
      </c>
      <c r="H6" s="13">
        <v>34</v>
      </c>
      <c r="J6" s="13">
        <v>3.5</v>
      </c>
      <c r="K6" s="13">
        <v>3</v>
      </c>
      <c r="L6" s="13">
        <v>35.5</v>
      </c>
      <c r="N6" s="13">
        <v>10.5</v>
      </c>
      <c r="O6" s="13">
        <v>10</v>
      </c>
      <c r="P6" s="13">
        <v>28</v>
      </c>
      <c r="R6" s="13">
        <v>0</v>
      </c>
      <c r="S6" s="13">
        <v>0</v>
      </c>
      <c r="T6" s="13">
        <v>15</v>
      </c>
    </row>
    <row r="7" spans="2:21" x14ac:dyDescent="0.25">
      <c r="B7" s="24">
        <v>4.5</v>
      </c>
      <c r="C7" s="24">
        <v>4</v>
      </c>
      <c r="D7" s="24">
        <v>37</v>
      </c>
      <c r="F7" s="24">
        <v>4.5</v>
      </c>
      <c r="G7" s="24">
        <v>2.5</v>
      </c>
      <c r="H7" s="24">
        <v>34.5</v>
      </c>
      <c r="J7" s="24">
        <v>4</v>
      </c>
      <c r="K7" s="24">
        <v>3.5</v>
      </c>
      <c r="L7" s="24">
        <v>36</v>
      </c>
      <c r="N7" s="24">
        <v>11</v>
      </c>
      <c r="O7" s="24">
        <v>10.5</v>
      </c>
      <c r="P7" s="24">
        <v>28.5</v>
      </c>
      <c r="R7" s="24">
        <v>1</v>
      </c>
      <c r="S7" s="24">
        <v>0.5</v>
      </c>
      <c r="T7" s="24">
        <v>16</v>
      </c>
    </row>
    <row r="8" spans="2:21" x14ac:dyDescent="0.25">
      <c r="B8" s="13">
        <v>5</v>
      </c>
      <c r="C8" s="13">
        <v>4.5</v>
      </c>
      <c r="D8" s="13">
        <v>37.5</v>
      </c>
      <c r="F8" s="13">
        <v>5</v>
      </c>
      <c r="G8" s="13">
        <v>3</v>
      </c>
      <c r="H8" s="13">
        <v>35</v>
      </c>
      <c r="J8" s="13">
        <v>4.5</v>
      </c>
      <c r="K8" s="13">
        <v>4</v>
      </c>
      <c r="L8" s="13">
        <v>37</v>
      </c>
      <c r="N8" s="13">
        <v>11.5</v>
      </c>
      <c r="O8" s="13">
        <v>11</v>
      </c>
      <c r="P8" s="13">
        <v>29</v>
      </c>
      <c r="R8" s="13">
        <v>1.5</v>
      </c>
      <c r="S8" s="13">
        <v>1</v>
      </c>
      <c r="T8" s="13">
        <v>16.5</v>
      </c>
    </row>
    <row r="9" spans="2:21" x14ac:dyDescent="0.25">
      <c r="B9" s="24">
        <v>5.5</v>
      </c>
      <c r="C9" s="24">
        <v>5</v>
      </c>
      <c r="D9" s="24">
        <v>38</v>
      </c>
      <c r="F9" s="24">
        <v>5.5</v>
      </c>
      <c r="G9" s="24">
        <v>3.5</v>
      </c>
      <c r="H9" s="24">
        <v>36</v>
      </c>
      <c r="J9" s="24">
        <v>5</v>
      </c>
      <c r="K9" s="24">
        <v>4.5</v>
      </c>
      <c r="L9" s="24">
        <v>37.5</v>
      </c>
      <c r="N9" s="24">
        <v>12</v>
      </c>
      <c r="O9" s="24">
        <v>11.5</v>
      </c>
      <c r="P9" s="24">
        <v>30</v>
      </c>
      <c r="R9" s="24">
        <v>2</v>
      </c>
      <c r="S9" s="24">
        <v>1.5</v>
      </c>
      <c r="T9" s="24">
        <v>17</v>
      </c>
    </row>
    <row r="10" spans="2:21" x14ac:dyDescent="0.25">
      <c r="B10" s="13">
        <v>6</v>
      </c>
      <c r="C10" s="13">
        <v>5.5</v>
      </c>
      <c r="D10" s="13">
        <v>38.5</v>
      </c>
      <c r="F10" s="13">
        <v>6</v>
      </c>
      <c r="G10" s="13">
        <v>4</v>
      </c>
      <c r="H10" s="13">
        <v>36.5</v>
      </c>
      <c r="J10" s="13">
        <v>5.5</v>
      </c>
      <c r="K10" s="13">
        <v>5</v>
      </c>
      <c r="L10" s="13">
        <v>38</v>
      </c>
      <c r="N10" s="13">
        <v>12.5</v>
      </c>
      <c r="O10" s="13">
        <v>12</v>
      </c>
      <c r="P10" s="13">
        <v>30.5</v>
      </c>
      <c r="R10" s="13">
        <v>2.5</v>
      </c>
      <c r="S10" s="13">
        <v>2</v>
      </c>
      <c r="T10" s="13">
        <v>18</v>
      </c>
    </row>
    <row r="11" spans="2:21" x14ac:dyDescent="0.25">
      <c r="B11" s="24">
        <v>6.5</v>
      </c>
      <c r="C11" s="24">
        <v>6</v>
      </c>
      <c r="D11" s="24">
        <v>39.5</v>
      </c>
      <c r="F11" s="24">
        <v>6.5</v>
      </c>
      <c r="G11" s="24">
        <v>4.5</v>
      </c>
      <c r="H11" s="24">
        <v>37</v>
      </c>
      <c r="J11" s="24">
        <v>6</v>
      </c>
      <c r="K11" s="24">
        <v>5.5</v>
      </c>
      <c r="L11" s="24">
        <v>38.5</v>
      </c>
      <c r="N11" s="24">
        <v>13</v>
      </c>
      <c r="O11" s="24">
        <v>12.5</v>
      </c>
      <c r="P11" s="24">
        <v>31</v>
      </c>
      <c r="R11" s="24">
        <v>3</v>
      </c>
      <c r="S11" s="24">
        <v>2.5</v>
      </c>
      <c r="T11" s="24">
        <v>18.5</v>
      </c>
    </row>
    <row r="12" spans="2:21" x14ac:dyDescent="0.25">
      <c r="B12" s="13">
        <v>7</v>
      </c>
      <c r="C12" s="13">
        <v>6.5</v>
      </c>
      <c r="D12" s="13">
        <v>40</v>
      </c>
      <c r="F12" s="13">
        <v>7</v>
      </c>
      <c r="G12" s="13">
        <v>5</v>
      </c>
      <c r="H12" s="13">
        <v>37.5</v>
      </c>
      <c r="J12" s="13">
        <v>6.5</v>
      </c>
      <c r="K12" s="13">
        <v>6</v>
      </c>
      <c r="L12" s="13">
        <v>39</v>
      </c>
      <c r="N12" s="13">
        <v>13.5</v>
      </c>
      <c r="O12" s="13">
        <v>13</v>
      </c>
      <c r="P12" s="13">
        <v>32</v>
      </c>
      <c r="R12" s="13">
        <v>3.5</v>
      </c>
      <c r="S12" s="13">
        <v>3</v>
      </c>
      <c r="T12" s="13">
        <v>19</v>
      </c>
    </row>
    <row r="13" spans="2:21" x14ac:dyDescent="0.25">
      <c r="B13" s="24">
        <v>7.5</v>
      </c>
      <c r="C13" s="24">
        <v>7</v>
      </c>
      <c r="D13" s="24">
        <v>40.5</v>
      </c>
      <c r="F13" s="24">
        <v>7.5</v>
      </c>
      <c r="G13" s="24">
        <v>5.5</v>
      </c>
      <c r="H13" s="24">
        <v>38</v>
      </c>
      <c r="J13" s="24">
        <v>7</v>
      </c>
      <c r="K13" s="24">
        <v>6.5</v>
      </c>
      <c r="L13" s="24">
        <v>39.5</v>
      </c>
      <c r="N13" s="24">
        <v>1</v>
      </c>
      <c r="O13" s="24">
        <v>13.5</v>
      </c>
      <c r="P13" s="24">
        <v>32.5</v>
      </c>
      <c r="R13" s="24">
        <v>4</v>
      </c>
      <c r="S13" s="24">
        <v>3.5</v>
      </c>
      <c r="T13" s="24">
        <v>20</v>
      </c>
    </row>
    <row r="14" spans="2:21" x14ac:dyDescent="0.25">
      <c r="B14" s="13">
        <v>8</v>
      </c>
      <c r="C14" s="13">
        <v>7.5</v>
      </c>
      <c r="D14" s="13">
        <v>41.5</v>
      </c>
      <c r="F14" s="13">
        <v>8</v>
      </c>
      <c r="G14" s="13">
        <v>6</v>
      </c>
      <c r="H14" s="13">
        <v>39</v>
      </c>
      <c r="N14" s="13">
        <v>1.5</v>
      </c>
      <c r="O14" s="13">
        <v>1</v>
      </c>
      <c r="P14" s="13">
        <v>33</v>
      </c>
      <c r="R14" s="13">
        <v>4.5</v>
      </c>
      <c r="S14" s="13">
        <v>4</v>
      </c>
      <c r="T14" s="13">
        <v>20.5</v>
      </c>
    </row>
    <row r="15" spans="2:21" x14ac:dyDescent="0.25">
      <c r="B15" s="24">
        <v>8.5</v>
      </c>
      <c r="C15" s="24">
        <v>8</v>
      </c>
      <c r="D15" s="24">
        <v>42</v>
      </c>
      <c r="F15" s="24">
        <v>8.5</v>
      </c>
      <c r="G15" s="24">
        <v>6.5</v>
      </c>
      <c r="H15" s="24">
        <v>40</v>
      </c>
      <c r="N15" s="24">
        <v>2</v>
      </c>
      <c r="O15" s="24">
        <v>1.5</v>
      </c>
      <c r="P15" s="24">
        <v>33.5</v>
      </c>
      <c r="R15" s="24">
        <v>5</v>
      </c>
      <c r="S15" s="24">
        <v>4.5</v>
      </c>
      <c r="T15" s="24">
        <v>21</v>
      </c>
    </row>
    <row r="16" spans="2:21" x14ac:dyDescent="0.25">
      <c r="B16" s="13">
        <v>9</v>
      </c>
      <c r="C16" s="13">
        <v>8.5</v>
      </c>
      <c r="D16" s="13">
        <v>42.5</v>
      </c>
      <c r="F16" s="13">
        <v>9</v>
      </c>
      <c r="G16" s="13">
        <v>7</v>
      </c>
      <c r="H16" s="13">
        <v>40.5</v>
      </c>
      <c r="N16" s="13">
        <v>2.5</v>
      </c>
      <c r="O16" s="13">
        <v>2</v>
      </c>
      <c r="P16" s="13">
        <v>34.5</v>
      </c>
      <c r="R16" s="13">
        <v>5.5</v>
      </c>
      <c r="S16" s="13">
        <v>5</v>
      </c>
      <c r="T16" s="13">
        <v>21.5</v>
      </c>
    </row>
    <row r="17" spans="2:20" x14ac:dyDescent="0.25">
      <c r="B17" s="24">
        <v>9.5</v>
      </c>
      <c r="C17" s="24">
        <v>9</v>
      </c>
      <c r="D17" s="24">
        <v>43</v>
      </c>
      <c r="F17" s="24">
        <v>9.5</v>
      </c>
      <c r="G17" s="24">
        <v>7.5</v>
      </c>
      <c r="H17" s="24">
        <v>41</v>
      </c>
      <c r="N17" s="24">
        <v>3</v>
      </c>
      <c r="O17" s="24">
        <v>2.5</v>
      </c>
      <c r="P17" s="24">
        <v>35</v>
      </c>
      <c r="R17" s="24">
        <v>6</v>
      </c>
      <c r="S17" s="24">
        <v>5.5</v>
      </c>
      <c r="T17" s="24">
        <v>22.5</v>
      </c>
    </row>
    <row r="18" spans="2:20" x14ac:dyDescent="0.25">
      <c r="B18" s="13">
        <v>10</v>
      </c>
      <c r="C18" s="13">
        <v>9.5</v>
      </c>
      <c r="D18" s="13">
        <v>44</v>
      </c>
      <c r="F18" s="13">
        <v>10</v>
      </c>
      <c r="G18" s="13">
        <v>8</v>
      </c>
      <c r="H18" s="13">
        <v>41.5</v>
      </c>
      <c r="R18" s="13">
        <v>6.5</v>
      </c>
      <c r="S18" s="13">
        <v>6</v>
      </c>
      <c r="T18" s="13">
        <v>23</v>
      </c>
    </row>
    <row r="19" spans="2:20" x14ac:dyDescent="0.25">
      <c r="B19" s="24">
        <v>10.5</v>
      </c>
      <c r="C19" s="24">
        <v>10</v>
      </c>
      <c r="D19" s="24">
        <v>44.5</v>
      </c>
      <c r="F19" s="24">
        <v>10.5</v>
      </c>
      <c r="G19" s="24">
        <v>8.5</v>
      </c>
      <c r="H19" s="24">
        <v>42.5</v>
      </c>
      <c r="R19" s="24">
        <v>7</v>
      </c>
      <c r="S19" s="24">
        <v>6.5</v>
      </c>
      <c r="T19" s="24">
        <v>23.5</v>
      </c>
    </row>
    <row r="20" spans="2:20" x14ac:dyDescent="0.25">
      <c r="B20" s="13">
        <v>11</v>
      </c>
      <c r="C20" s="13">
        <v>10.5</v>
      </c>
      <c r="D20" s="13">
        <v>45</v>
      </c>
      <c r="F20" s="13">
        <v>11</v>
      </c>
      <c r="G20" s="13">
        <v>9</v>
      </c>
      <c r="H20" s="13">
        <v>43</v>
      </c>
      <c r="R20" s="13">
        <v>7.5</v>
      </c>
      <c r="S20" s="13">
        <v>7</v>
      </c>
      <c r="T20" s="13">
        <v>24</v>
      </c>
    </row>
    <row r="21" spans="2:20" x14ac:dyDescent="0.25">
      <c r="B21" s="24">
        <v>11.5</v>
      </c>
      <c r="C21" s="24">
        <v>11</v>
      </c>
      <c r="D21" s="24">
        <v>45.5</v>
      </c>
      <c r="F21" s="24">
        <v>11.5</v>
      </c>
      <c r="G21" s="24">
        <v>9.5</v>
      </c>
      <c r="H21" s="24">
        <v>44</v>
      </c>
      <c r="R21" s="24">
        <v>8</v>
      </c>
      <c r="S21" s="24">
        <v>7.5</v>
      </c>
      <c r="T21" s="24">
        <v>25</v>
      </c>
    </row>
    <row r="22" spans="2:20" x14ac:dyDescent="0.25">
      <c r="B22" s="13">
        <v>12</v>
      </c>
      <c r="C22" s="13">
        <v>11.5</v>
      </c>
      <c r="D22" s="13">
        <v>46.5</v>
      </c>
      <c r="F22" s="13">
        <v>12</v>
      </c>
      <c r="G22" s="13">
        <v>10</v>
      </c>
      <c r="H22" s="13">
        <v>44.5</v>
      </c>
      <c r="R22" s="13">
        <v>8.5</v>
      </c>
      <c r="S22" s="13">
        <v>8</v>
      </c>
      <c r="T22" s="13">
        <v>25.5</v>
      </c>
    </row>
    <row r="23" spans="2:20" x14ac:dyDescent="0.25">
      <c r="B23" s="24">
        <v>12.5</v>
      </c>
      <c r="C23" s="24">
        <v>12</v>
      </c>
      <c r="D23" s="24">
        <v>47</v>
      </c>
      <c r="F23" s="24">
        <v>12.5</v>
      </c>
      <c r="G23" s="24">
        <v>10.5</v>
      </c>
      <c r="H23" s="24">
        <v>45</v>
      </c>
      <c r="R23" s="24">
        <v>9</v>
      </c>
      <c r="S23" s="24">
        <v>8.5</v>
      </c>
      <c r="T23" s="24">
        <v>26</v>
      </c>
    </row>
    <row r="24" spans="2:20" x14ac:dyDescent="0.25">
      <c r="B24" s="13">
        <v>13</v>
      </c>
      <c r="C24" s="13">
        <v>12.5</v>
      </c>
      <c r="D24" s="13">
        <v>47.5</v>
      </c>
      <c r="F24" s="13">
        <v>13</v>
      </c>
      <c r="G24" s="13">
        <v>11</v>
      </c>
      <c r="H24" s="13">
        <v>45.5</v>
      </c>
      <c r="R24" s="13">
        <v>9.5</v>
      </c>
      <c r="S24" s="13">
        <v>9</v>
      </c>
      <c r="T24" s="13">
        <v>26.5</v>
      </c>
    </row>
    <row r="25" spans="2:20" x14ac:dyDescent="0.25">
      <c r="B25" s="24">
        <v>14</v>
      </c>
      <c r="C25" s="24">
        <v>13.5</v>
      </c>
      <c r="D25" s="24">
        <v>49</v>
      </c>
      <c r="F25" s="24">
        <v>13.5</v>
      </c>
      <c r="G25" s="24">
        <v>11.5</v>
      </c>
      <c r="H25" s="24">
        <v>46.5</v>
      </c>
      <c r="R25" s="24">
        <v>10</v>
      </c>
      <c r="S25" s="24">
        <v>9.5</v>
      </c>
      <c r="T25" s="24">
        <v>27.5</v>
      </c>
    </row>
    <row r="26" spans="2:20" x14ac:dyDescent="0.25">
      <c r="B26" s="13">
        <v>15</v>
      </c>
      <c r="C26" s="13">
        <v>14.5</v>
      </c>
      <c r="D26" s="13">
        <v>50</v>
      </c>
      <c r="F26" s="13">
        <v>14</v>
      </c>
      <c r="G26" s="13">
        <v>12</v>
      </c>
      <c r="H26" s="13">
        <v>47</v>
      </c>
    </row>
    <row r="27" spans="2:20" x14ac:dyDescent="0.25">
      <c r="B27" s="24">
        <v>16</v>
      </c>
      <c r="C27" s="24">
        <v>15.5</v>
      </c>
      <c r="D27" s="24">
        <v>51</v>
      </c>
      <c r="F27" s="24">
        <v>15</v>
      </c>
      <c r="G27" s="24">
        <v>13</v>
      </c>
      <c r="H27" s="24">
        <v>47.5</v>
      </c>
    </row>
    <row r="28" spans="2:20" x14ac:dyDescent="0.25">
      <c r="B28" s="13">
        <v>17</v>
      </c>
      <c r="C28" s="13">
        <v>16.5</v>
      </c>
      <c r="D28" s="13">
        <v>52</v>
      </c>
    </row>
    <row r="29" spans="2:20" x14ac:dyDescent="0.25">
      <c r="B29" s="24">
        <v>18</v>
      </c>
      <c r="C29" s="24">
        <v>17.5</v>
      </c>
      <c r="D29" s="24">
        <v>53</v>
      </c>
    </row>
    <row r="30" spans="2:20" x14ac:dyDescent="0.25">
      <c r="B30" s="13">
        <v>19</v>
      </c>
      <c r="C30" s="13">
        <v>18.5</v>
      </c>
      <c r="D30" s="13">
        <v>54</v>
      </c>
    </row>
    <row r="31" spans="2:20" x14ac:dyDescent="0.25">
      <c r="B31" s="24">
        <v>20</v>
      </c>
      <c r="C31" s="24">
        <v>19.5</v>
      </c>
      <c r="D31" s="24">
        <v>55</v>
      </c>
    </row>
  </sheetData>
  <mergeCells count="7">
    <mergeCell ref="B1:P1"/>
    <mergeCell ref="B2:U2"/>
    <mergeCell ref="B4:D4"/>
    <mergeCell ref="F4:H4"/>
    <mergeCell ref="J4:L4"/>
    <mergeCell ref="N4:P4"/>
    <mergeCell ref="R4:T4"/>
  </mergeCells>
  <pageMargins left="0.75" right="0.75" top="1" bottom="1" header="0.511811023622047" footer="0.511811023622047"/>
  <pageSetup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Stock list</vt:lpstr>
      <vt:lpstr>Size guide</vt:lpstr>
      <vt:lpstr>'Stock list'!Print_Area</vt:lpstr>
      <vt:lpstr>'Stock list'!Print_Titles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Dators</cp:lastModifiedBy>
  <cp:revision>0</cp:revision>
  <dcterms:created xsi:type="dcterms:W3CDTF">2026-08-28T15:22:36Z</dcterms:created>
  <dcterms:modified xsi:type="dcterms:W3CDTF">2026-09-02T13:38:10Z</dcterms:modified>
  <cp:category/>
  <dc:language>en-US</dc:language>
</cp:coreProperties>
</file>